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"/>
    </mc:Choice>
  </mc:AlternateContent>
  <xr:revisionPtr revIDLastSave="0" documentId="13_ncr:1_{85204C90-C3AB-4A27-852F-28ADF575B5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SOLIDADO" sheetId="1" r:id="rId1"/>
    <sheet name="ADC CAMPO" sheetId="8" r:id="rId2"/>
    <sheet name="LITORAL" sheetId="7" r:id="rId3"/>
    <sheet name="CENTRO" sheetId="4" r:id="rId4"/>
    <sheet name="SUR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4" i="6" l="1"/>
  <c r="O12" i="6"/>
  <c r="E12" i="6"/>
  <c r="E11" i="4" l="1"/>
  <c r="C10" i="7" l="1"/>
  <c r="E48" i="7" l="1"/>
  <c r="F48" i="7" s="1"/>
  <c r="E45" i="6"/>
  <c r="E46" i="6"/>
  <c r="E47" i="6"/>
  <c r="E48" i="6"/>
  <c r="E49" i="6"/>
  <c r="F49" i="6" s="1"/>
  <c r="E44" i="6"/>
  <c r="E37" i="4"/>
  <c r="E38" i="4"/>
  <c r="E39" i="4"/>
  <c r="E40" i="4"/>
  <c r="E41" i="4"/>
  <c r="P72" i="6"/>
  <c r="Q63" i="4"/>
  <c r="R63" i="4"/>
  <c r="S63" i="4"/>
  <c r="E12" i="4"/>
  <c r="E13" i="4"/>
  <c r="E14" i="4"/>
  <c r="E15" i="4"/>
  <c r="F15" i="4" s="1"/>
  <c r="E10" i="4"/>
  <c r="F41" i="4"/>
  <c r="E13" i="6" l="1"/>
  <c r="E14" i="6"/>
  <c r="E15" i="6"/>
  <c r="E16" i="6"/>
  <c r="E17" i="6"/>
  <c r="F17" i="6" s="1"/>
  <c r="E65" i="1" l="1"/>
  <c r="F65" i="1"/>
  <c r="E66" i="1"/>
  <c r="F66" i="1"/>
  <c r="E67" i="1"/>
  <c r="F67" i="1"/>
  <c r="F64" i="1"/>
  <c r="E64" i="1"/>
  <c r="S75" i="6"/>
  <c r="R75" i="6"/>
  <c r="Q75" i="6"/>
  <c r="P75" i="6"/>
  <c r="O75" i="6"/>
  <c r="N75" i="6"/>
  <c r="M75" i="6"/>
  <c r="L75" i="6"/>
  <c r="K75" i="6"/>
  <c r="J75" i="6"/>
  <c r="I74" i="6"/>
  <c r="H74" i="6"/>
  <c r="I73" i="6"/>
  <c r="H73" i="6"/>
  <c r="I72" i="6"/>
  <c r="H72" i="6"/>
  <c r="I71" i="6"/>
  <c r="H71" i="6"/>
  <c r="S66" i="4"/>
  <c r="R66" i="4"/>
  <c r="Q66" i="4"/>
  <c r="P66" i="4"/>
  <c r="O66" i="4"/>
  <c r="N66" i="4"/>
  <c r="M66" i="4"/>
  <c r="L66" i="4"/>
  <c r="K66" i="4"/>
  <c r="J66" i="4"/>
  <c r="I65" i="4"/>
  <c r="H65" i="4"/>
  <c r="I64" i="4"/>
  <c r="H64" i="4"/>
  <c r="I63" i="4"/>
  <c r="H63" i="4"/>
  <c r="I62" i="4"/>
  <c r="H62" i="4"/>
  <c r="S77" i="7"/>
  <c r="R77" i="7"/>
  <c r="Q77" i="7"/>
  <c r="P77" i="7"/>
  <c r="O77" i="7"/>
  <c r="N77" i="7"/>
  <c r="M77" i="7"/>
  <c r="L77" i="7"/>
  <c r="K77" i="7"/>
  <c r="J77" i="7"/>
  <c r="I76" i="7"/>
  <c r="H76" i="7"/>
  <c r="I75" i="7"/>
  <c r="H75" i="7"/>
  <c r="I74" i="7"/>
  <c r="H74" i="7"/>
  <c r="I73" i="7"/>
  <c r="H73" i="7"/>
  <c r="S70" i="8"/>
  <c r="R70" i="8"/>
  <c r="Q70" i="8"/>
  <c r="P70" i="8"/>
  <c r="O70" i="8"/>
  <c r="N70" i="8"/>
  <c r="M70" i="8"/>
  <c r="L70" i="8"/>
  <c r="M11" i="1"/>
  <c r="M12" i="1"/>
  <c r="H77" i="7" l="1"/>
  <c r="I77" i="7"/>
  <c r="H66" i="4"/>
  <c r="I66" i="4"/>
  <c r="I75" i="6"/>
  <c r="H75" i="6"/>
  <c r="D43" i="6"/>
  <c r="D39" i="1" s="1"/>
  <c r="N43" i="8"/>
  <c r="N36" i="1" s="1"/>
  <c r="M43" i="8"/>
  <c r="M36" i="1" s="1"/>
  <c r="H43" i="8"/>
  <c r="H36" i="1" s="1"/>
  <c r="I43" i="8"/>
  <c r="I36" i="1" s="1"/>
  <c r="J43" i="8"/>
  <c r="J36" i="1" s="1"/>
  <c r="K43" i="8"/>
  <c r="K36" i="1" s="1"/>
  <c r="G43" i="8"/>
  <c r="G36" i="1" s="1"/>
  <c r="D43" i="8"/>
  <c r="D36" i="1" s="1"/>
  <c r="C35" i="1"/>
  <c r="E13" i="8" l="1"/>
  <c r="E14" i="8"/>
  <c r="E12" i="8"/>
  <c r="L48" i="6"/>
  <c r="L47" i="6"/>
  <c r="L46" i="6"/>
  <c r="L45" i="6"/>
  <c r="L44" i="6"/>
  <c r="M15" i="6"/>
  <c r="L37" i="4"/>
  <c r="L38" i="4"/>
  <c r="L39" i="4"/>
  <c r="L40" i="4"/>
  <c r="L36" i="4"/>
  <c r="M14" i="4"/>
  <c r="M13" i="4"/>
  <c r="M12" i="4"/>
  <c r="M11" i="4"/>
  <c r="M10" i="4"/>
  <c r="L47" i="7"/>
  <c r="L46" i="7"/>
  <c r="L45" i="7"/>
  <c r="L44" i="7"/>
  <c r="L43" i="7"/>
  <c r="M14" i="7"/>
  <c r="M13" i="7"/>
  <c r="M12" i="7"/>
  <c r="M11" i="7"/>
  <c r="E47" i="7"/>
  <c r="E46" i="7"/>
  <c r="E45" i="7"/>
  <c r="E44" i="7"/>
  <c r="E43" i="7"/>
  <c r="H42" i="7"/>
  <c r="H37" i="1" s="1"/>
  <c r="I42" i="7"/>
  <c r="I37" i="1" s="1"/>
  <c r="J42" i="7"/>
  <c r="J37" i="1" s="1"/>
  <c r="K42" i="7"/>
  <c r="K37" i="1" s="1"/>
  <c r="M42" i="7"/>
  <c r="M37" i="1" s="1"/>
  <c r="N42" i="7"/>
  <c r="N37" i="1" s="1"/>
  <c r="G42" i="7"/>
  <c r="G37" i="1" s="1"/>
  <c r="D42" i="7"/>
  <c r="D37" i="1" s="1"/>
  <c r="H10" i="7"/>
  <c r="H8" i="1" s="1"/>
  <c r="I10" i="7"/>
  <c r="I8" i="1" s="1"/>
  <c r="J10" i="7"/>
  <c r="J8" i="1" s="1"/>
  <c r="K10" i="7"/>
  <c r="K8" i="1" s="1"/>
  <c r="L10" i="7"/>
  <c r="L8" i="1" s="1"/>
  <c r="N10" i="7"/>
  <c r="N8" i="1" s="1"/>
  <c r="O10" i="7"/>
  <c r="O8" i="1" s="1"/>
  <c r="G10" i="7"/>
  <c r="G8" i="1" s="1"/>
  <c r="D10" i="7"/>
  <c r="D8" i="1" s="1"/>
  <c r="E48" i="8"/>
  <c r="E47" i="8"/>
  <c r="E46" i="8"/>
  <c r="E45" i="8"/>
  <c r="E15" i="8"/>
  <c r="E11" i="8"/>
  <c r="E44" i="8"/>
  <c r="E15" i="7"/>
  <c r="E14" i="7"/>
  <c r="E13" i="7"/>
  <c r="E12" i="7"/>
  <c r="E11" i="7"/>
  <c r="M8" i="1" l="1"/>
  <c r="E43" i="8"/>
  <c r="E36" i="1" s="1"/>
  <c r="E10" i="7"/>
  <c r="E8" i="1" s="1"/>
  <c r="E10" i="8"/>
  <c r="E7" i="1" s="1"/>
  <c r="L42" i="7"/>
  <c r="L37" i="1" s="1"/>
  <c r="M10" i="7"/>
  <c r="E42" i="7"/>
  <c r="E37" i="1" s="1"/>
  <c r="F37" i="1" s="1"/>
  <c r="C6" i="1" l="1"/>
  <c r="C10" i="8"/>
  <c r="C77" i="8"/>
  <c r="F15" i="8" l="1"/>
  <c r="L48" i="8"/>
  <c r="L47" i="8"/>
  <c r="L46" i="8"/>
  <c r="L45" i="8"/>
  <c r="L44" i="8"/>
  <c r="L43" i="8" s="1"/>
  <c r="L36" i="1" s="1"/>
  <c r="M14" i="8"/>
  <c r="M13" i="8"/>
  <c r="M12" i="8"/>
  <c r="M11" i="8"/>
  <c r="O10" i="8"/>
  <c r="O7" i="1" s="1"/>
  <c r="N10" i="8"/>
  <c r="N7" i="1" s="1"/>
  <c r="M7" i="1" s="1"/>
  <c r="H10" i="8"/>
  <c r="H7" i="1" s="1"/>
  <c r="I10" i="8"/>
  <c r="I7" i="1" s="1"/>
  <c r="J10" i="8"/>
  <c r="J7" i="1" s="1"/>
  <c r="K10" i="8"/>
  <c r="K7" i="1" s="1"/>
  <c r="L10" i="8"/>
  <c r="L7" i="1" s="1"/>
  <c r="G10" i="8"/>
  <c r="G7" i="1" s="1"/>
  <c r="D10" i="8"/>
  <c r="D7" i="1" s="1"/>
  <c r="M10" i="8" l="1"/>
  <c r="C11" i="6"/>
  <c r="F45" i="7" l="1"/>
  <c r="C35" i="4"/>
  <c r="C9" i="4"/>
  <c r="L9" i="4" l="1"/>
  <c r="L9" i="1" s="1"/>
  <c r="L43" i="1" l="1"/>
  <c r="J14" i="1"/>
  <c r="K14" i="1"/>
  <c r="L14" i="1"/>
  <c r="M14" i="1"/>
  <c r="C86" i="6"/>
  <c r="C85" i="6"/>
  <c r="E85" i="6"/>
  <c r="F48" i="6"/>
  <c r="F47" i="6"/>
  <c r="F46" i="6"/>
  <c r="F45" i="6"/>
  <c r="F44" i="6"/>
  <c r="N43" i="6"/>
  <c r="N39" i="1" s="1"/>
  <c r="M43" i="6"/>
  <c r="M39" i="1" s="1"/>
  <c r="L43" i="6"/>
  <c r="L39" i="1" s="1"/>
  <c r="K43" i="6"/>
  <c r="K39" i="1" s="1"/>
  <c r="J43" i="6"/>
  <c r="J39" i="1" s="1"/>
  <c r="I43" i="6"/>
  <c r="I39" i="1" s="1"/>
  <c r="H43" i="6"/>
  <c r="H39" i="1" s="1"/>
  <c r="G43" i="6"/>
  <c r="G39" i="1" s="1"/>
  <c r="E43" i="6"/>
  <c r="E39" i="1" s="1"/>
  <c r="C43" i="6"/>
  <c r="F16" i="6"/>
  <c r="F15" i="6"/>
  <c r="F14" i="6"/>
  <c r="F13" i="6"/>
  <c r="F12" i="6"/>
  <c r="O11" i="6"/>
  <c r="O10" i="1" s="1"/>
  <c r="N11" i="6"/>
  <c r="N10" i="1" s="1"/>
  <c r="M11" i="6"/>
  <c r="L11" i="6"/>
  <c r="L10" i="1" s="1"/>
  <c r="K11" i="6"/>
  <c r="K10" i="1" s="1"/>
  <c r="J11" i="6"/>
  <c r="J10" i="1" s="1"/>
  <c r="I11" i="6"/>
  <c r="I10" i="1" s="1"/>
  <c r="H11" i="6"/>
  <c r="H10" i="1" s="1"/>
  <c r="G11" i="6"/>
  <c r="G10" i="1" s="1"/>
  <c r="E11" i="6"/>
  <c r="E10" i="1" s="1"/>
  <c r="D11" i="6"/>
  <c r="D10" i="1" s="1"/>
  <c r="B73" i="4"/>
  <c r="F40" i="4"/>
  <c r="F39" i="4"/>
  <c r="F38" i="4"/>
  <c r="F37" i="4"/>
  <c r="F36" i="4"/>
  <c r="N35" i="4"/>
  <c r="N38" i="1" s="1"/>
  <c r="M35" i="4"/>
  <c r="M38" i="1" s="1"/>
  <c r="L35" i="4"/>
  <c r="L38" i="1" s="1"/>
  <c r="K35" i="4"/>
  <c r="K38" i="1" s="1"/>
  <c r="J35" i="4"/>
  <c r="J38" i="1" s="1"/>
  <c r="I35" i="4"/>
  <c r="I38" i="1" s="1"/>
  <c r="H35" i="4"/>
  <c r="H38" i="1" s="1"/>
  <c r="G35" i="4"/>
  <c r="G38" i="1" s="1"/>
  <c r="E35" i="4"/>
  <c r="E38" i="1" s="1"/>
  <c r="F38" i="1" s="1"/>
  <c r="D35" i="4"/>
  <c r="D38" i="1" s="1"/>
  <c r="D35" i="1" s="1"/>
  <c r="F14" i="4"/>
  <c r="F13" i="4"/>
  <c r="F12" i="4"/>
  <c r="F11" i="4"/>
  <c r="F10" i="4"/>
  <c r="O9" i="4"/>
  <c r="O9" i="1" s="1"/>
  <c r="N9" i="4"/>
  <c r="N9" i="1" s="1"/>
  <c r="M9" i="1" s="1"/>
  <c r="M9" i="4"/>
  <c r="K9" i="4"/>
  <c r="K9" i="1" s="1"/>
  <c r="J9" i="4"/>
  <c r="J9" i="1" s="1"/>
  <c r="I9" i="4"/>
  <c r="I9" i="1" s="1"/>
  <c r="H9" i="4"/>
  <c r="H9" i="1" s="1"/>
  <c r="G9" i="4"/>
  <c r="G9" i="1" s="1"/>
  <c r="E9" i="4"/>
  <c r="E9" i="1" s="1"/>
  <c r="D9" i="4"/>
  <c r="D9" i="1" s="1"/>
  <c r="B86" i="7"/>
  <c r="B85" i="7"/>
  <c r="D86" i="7"/>
  <c r="C86" i="7"/>
  <c r="D85" i="7"/>
  <c r="F47" i="7"/>
  <c r="F46" i="7"/>
  <c r="F44" i="7"/>
  <c r="F43" i="7"/>
  <c r="F15" i="7"/>
  <c r="F14" i="7"/>
  <c r="F13" i="7"/>
  <c r="F12" i="7"/>
  <c r="F11" i="7"/>
  <c r="F48" i="8"/>
  <c r="F47" i="8"/>
  <c r="F46" i="8"/>
  <c r="F45" i="8"/>
  <c r="F44" i="8"/>
  <c r="F14" i="8"/>
  <c r="F13" i="8"/>
  <c r="F12" i="8"/>
  <c r="F11" i="8"/>
  <c r="B76" i="1"/>
  <c r="B75" i="1"/>
  <c r="B74" i="1"/>
  <c r="B73" i="1"/>
  <c r="D72" i="1"/>
  <c r="C72" i="1"/>
  <c r="C71" i="1"/>
  <c r="K43" i="1"/>
  <c r="J43" i="1"/>
  <c r="I43" i="1"/>
  <c r="H43" i="1"/>
  <c r="I14" i="1"/>
  <c r="H14" i="1"/>
  <c r="F42" i="7" l="1"/>
  <c r="N35" i="1"/>
  <c r="M35" i="1"/>
  <c r="L35" i="1"/>
  <c r="H35" i="1"/>
  <c r="I44" i="1" s="1"/>
  <c r="I35" i="1"/>
  <c r="J44" i="1" s="1"/>
  <c r="J35" i="1"/>
  <c r="K44" i="1" s="1"/>
  <c r="G35" i="1"/>
  <c r="H44" i="1" s="1"/>
  <c r="K35" i="1"/>
  <c r="L44" i="1" s="1"/>
  <c r="K6" i="1"/>
  <c r="M10" i="1"/>
  <c r="M6" i="1" s="1"/>
  <c r="F39" i="1"/>
  <c r="E35" i="1"/>
  <c r="D85" i="6"/>
  <c r="D72" i="4"/>
  <c r="F10" i="1"/>
  <c r="C72" i="4"/>
  <c r="F9" i="1"/>
  <c r="E6" i="1"/>
  <c r="O6" i="1"/>
  <c r="L6" i="1"/>
  <c r="I6" i="1"/>
  <c r="N6" i="1"/>
  <c r="H6" i="1"/>
  <c r="J6" i="1"/>
  <c r="K15" i="1" s="1"/>
  <c r="F36" i="1"/>
  <c r="F7" i="1"/>
  <c r="F8" i="1"/>
  <c r="C18" i="4"/>
  <c r="D6" i="1"/>
  <c r="D19" i="8"/>
  <c r="F11" i="6"/>
  <c r="F35" i="4"/>
  <c r="C21" i="6"/>
  <c r="C19" i="7"/>
  <c r="F43" i="8"/>
  <c r="C85" i="7"/>
  <c r="F10" i="7"/>
  <c r="M68" i="1"/>
  <c r="F43" i="6"/>
  <c r="G68" i="1"/>
  <c r="F9" i="4"/>
  <c r="F10" i="8"/>
  <c r="N68" i="1"/>
  <c r="H68" i="1"/>
  <c r="E86" i="6" l="1"/>
  <c r="F6" i="1"/>
  <c r="M15" i="1"/>
  <c r="J15" i="1"/>
  <c r="I15" i="1"/>
  <c r="L15" i="1"/>
  <c r="J68" i="1" l="1"/>
  <c r="D73" i="4"/>
  <c r="K68" i="1"/>
  <c r="D86" i="6"/>
  <c r="L68" i="1"/>
  <c r="C73" i="4"/>
  <c r="F35" i="1"/>
  <c r="B15" i="1"/>
  <c r="I68" i="1" l="1"/>
  <c r="G6" i="1"/>
  <c r="H15" i="1" s="1"/>
  <c r="D74" i="8" l="1"/>
  <c r="I66" i="8"/>
  <c r="K70" i="8"/>
  <c r="I68" i="8"/>
  <c r="H67" i="8"/>
  <c r="B74" i="8" s="1"/>
  <c r="F68" i="1"/>
  <c r="D66" i="1"/>
  <c r="D74" i="1" s="1"/>
  <c r="D67" i="1"/>
  <c r="D76" i="1" s="1"/>
  <c r="D65" i="1"/>
  <c r="D75" i="1" s="1"/>
  <c r="H66" i="8"/>
  <c r="D64" i="1"/>
  <c r="D73" i="1" s="1"/>
  <c r="I67" i="8"/>
  <c r="C67" i="1" s="1"/>
  <c r="C76" i="1" s="1"/>
  <c r="I69" i="8"/>
  <c r="C75" i="8" s="1"/>
  <c r="C65" i="1" l="1"/>
  <c r="C75" i="1" s="1"/>
  <c r="I70" i="8"/>
  <c r="C74" i="8"/>
  <c r="C64" i="1"/>
  <c r="C73" i="1" s="1"/>
  <c r="D68" i="1"/>
  <c r="D75" i="8" l="1"/>
  <c r="H69" i="8"/>
  <c r="B75" i="8" s="1"/>
  <c r="E68" i="1"/>
  <c r="C66" i="1"/>
  <c r="J70" i="8"/>
  <c r="H68" i="8"/>
  <c r="H70" i="8" s="1"/>
  <c r="C74" i="1" l="1"/>
  <c r="C6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INEC Maritza Cuichán</author>
  </authors>
  <commentList>
    <comment ref="C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INEC Maritza Cuichán:</t>
        </r>
        <r>
          <rPr>
            <sz val="9"/>
            <color indexed="81"/>
            <rFont val="Tahoma"/>
            <family val="2"/>
          </rPr>
          <t xml:space="preserve">
Colocar el numero de segmentos que fueron asignados en la muestra en cada provincia
</t>
        </r>
      </text>
    </comment>
  </commentList>
</comments>
</file>

<file path=xl/sharedStrings.xml><?xml version="1.0" encoding="utf-8"?>
<sst xmlns="http://schemas.openxmlformats.org/spreadsheetml/2006/main" count="402" uniqueCount="109">
  <si>
    <t>PROVINCIA</t>
  </si>
  <si>
    <t>RECHAZO</t>
  </si>
  <si>
    <t>COBERTURA MARCO DE ÁREAS</t>
  </si>
  <si>
    <t>NO DIGITADOS</t>
  </si>
  <si>
    <t>NO UBICADOS</t>
  </si>
  <si>
    <t>INFORME ZONAL CONSOLIDADO</t>
  </si>
  <si>
    <t>TOTAL JORNADAS</t>
  </si>
  <si>
    <t>JORNADA I</t>
  </si>
  <si>
    <t>JORNADA II</t>
  </si>
  <si>
    <t>JORNADA III</t>
  </si>
  <si>
    <t>JORNADA IV</t>
  </si>
  <si>
    <t>JORNADA V</t>
  </si>
  <si>
    <t>Programado</t>
  </si>
  <si>
    <t>Ejecutado</t>
  </si>
  <si>
    <t>Rechazo</t>
  </si>
  <si>
    <t>Nº SM PROGRAMADOS</t>
  </si>
  <si>
    <t>NO INVESTIGADOS</t>
  </si>
  <si>
    <t>DIGITAODS</t>
  </si>
  <si>
    <t>TOTAL EJECUTADO</t>
  </si>
  <si>
    <t>INFORMACIÓN COMPLETA</t>
  </si>
  <si>
    <t>ÁREAS  DE INVESTIGACIÓN PROGRAMADAS</t>
  </si>
  <si>
    <t>Marco de áreas</t>
  </si>
  <si>
    <t>Marco de Lista</t>
  </si>
  <si>
    <t>DIGITADOS</t>
  </si>
  <si>
    <t>TOTAL CUESTIONARIOS UTILIZADOS</t>
  </si>
  <si>
    <t>TOTAL  CUESTIONARIOS UTILIZADOS</t>
  </si>
  <si>
    <t>TOTAL SEGMENTOS</t>
  </si>
  <si>
    <t xml:space="preserve">TOTAL ÁREAS DE INVESTIGACIÓN </t>
  </si>
  <si>
    <t>COBERTURA MARCO DE LISTA</t>
  </si>
  <si>
    <t>PORCENTAJE DE COBERTURA</t>
  </si>
  <si>
    <t>,</t>
  </si>
  <si>
    <t>644-</t>
  </si>
  <si>
    <t>Faltante</t>
  </si>
  <si>
    <t>TOTAL SEGMENTOS
ASIGNADOS</t>
  </si>
  <si>
    <t>PRIMERA</t>
  </si>
  <si>
    <t>SEGUNDA</t>
  </si>
  <si>
    <t>TERCERA</t>
  </si>
  <si>
    <t>CUARTA</t>
  </si>
  <si>
    <t>QUINTA</t>
  </si>
  <si>
    <t>JORNADA</t>
  </si>
  <si>
    <t>NÚMERO DE SEGMENTOS</t>
  </si>
  <si>
    <t>NÚMERO DE CUESTIONARIOS</t>
  </si>
  <si>
    <t>Nº SM PROGRAMADOS/JORNADA</t>
  </si>
  <si>
    <t>Nº DE ÁREAS  PROGRAMADAS/ JORNADA</t>
  </si>
  <si>
    <t>NÚMERO DE PREDIOS</t>
  </si>
  <si>
    <t>Segmentos/Predios</t>
  </si>
  <si>
    <t>TOTAL ÁREAS DE INVESTIGACIÓN  ASIGNADAS</t>
  </si>
  <si>
    <t>TOTAL SEGMENTOS ASIGNADOS</t>
  </si>
  <si>
    <t>Nº DE ÁREAS PROGRAMADAS/JORNADA</t>
  </si>
  <si>
    <t>Cobertura efectiva</t>
  </si>
  <si>
    <t>AVANCE DE COBERTURA</t>
  </si>
  <si>
    <t>Marco de áreas (Segmentos)</t>
  </si>
  <si>
    <t>Marco de Lista (Predios)</t>
  </si>
  <si>
    <t>Nº SM EJECUTADOS</t>
  </si>
  <si>
    <t>Nº DE ÁREAS EJECUTADAS</t>
  </si>
  <si>
    <t>Nº DE ÁREASEJECUTADAS</t>
  </si>
  <si>
    <t>REPETIDAS</t>
  </si>
  <si>
    <t>SUBDIVIDIDOS</t>
  </si>
  <si>
    <t>FUERA DEL TERRITORIO NACIONAL</t>
  </si>
  <si>
    <r>
      <t xml:space="preserve">REPROGRAMACIÓN
</t>
    </r>
    <r>
      <rPr>
        <b/>
        <sz val="8"/>
        <color theme="0"/>
        <rFont val="Arial"/>
        <family val="2"/>
      </rPr>
      <t xml:space="preserve">(En caso de que exista indicar la razón y la jornada en que se va a trabajar) </t>
    </r>
  </si>
  <si>
    <r>
      <t xml:space="preserve">REPROGRAMACIÓN
</t>
    </r>
    <r>
      <rPr>
        <b/>
        <sz val="8"/>
        <color theme="0"/>
        <rFont val="Arial"/>
        <family val="2"/>
      </rPr>
      <t>(En caso de que exista indicar la razón y la jornada en que se va a trabajar)</t>
    </r>
  </si>
  <si>
    <r>
      <rPr>
        <b/>
        <i/>
        <sz val="8"/>
        <color theme="0"/>
        <rFont val="Arial"/>
        <family val="2"/>
      </rPr>
      <t>REPROGRAMACIÓN</t>
    </r>
    <r>
      <rPr>
        <b/>
        <sz val="8"/>
        <color theme="0"/>
        <rFont val="Arial"/>
        <family val="2"/>
      </rPr>
      <t xml:space="preserve">
(En caso de que exista indicar la razón y la jornada en que se va a trabajar)</t>
    </r>
  </si>
  <si>
    <t xml:space="preserve">OBSERVACIONES
</t>
  </si>
  <si>
    <t xml:space="preserve">REPROGRAMACIÓN
</t>
  </si>
  <si>
    <t xml:space="preserve">                                  </t>
  </si>
  <si>
    <t>% Programado</t>
  </si>
  <si>
    <t>%Programado</t>
  </si>
  <si>
    <t>RECHAZO PARCIAL</t>
  </si>
  <si>
    <t>RECHAZO TOTAL</t>
  </si>
  <si>
    <t>OBSERVACIONES</t>
  </si>
  <si>
    <t xml:space="preserve">OBSERVACIONES </t>
  </si>
  <si>
    <t>CONSOLIDADO</t>
  </si>
  <si>
    <t>TOTAL</t>
  </si>
  <si>
    <t>LIQUIDADAS</t>
  </si>
  <si>
    <t>INFORMACIÓN COMPLETA (efectiva)</t>
  </si>
  <si>
    <t>REPETIDAS/ DUPLICADAS</t>
  </si>
  <si>
    <t>Cobertura efectiva (entrevistas efectivas)</t>
  </si>
  <si>
    <t>CARCHI</t>
  </si>
  <si>
    <t>ESERALDAS</t>
  </si>
  <si>
    <t>IMBABURA</t>
  </si>
  <si>
    <t>PICHINCHA</t>
  </si>
  <si>
    <t>SUCUMBÍOS</t>
  </si>
  <si>
    <t>LITORAL</t>
  </si>
  <si>
    <t>CENTRO</t>
  </si>
  <si>
    <t>SUR</t>
  </si>
  <si>
    <t>AD CAMPO</t>
  </si>
  <si>
    <t>AZUAY</t>
  </si>
  <si>
    <t>CAÑAR</t>
  </si>
  <si>
    <t>EL ORO</t>
  </si>
  <si>
    <t>MORONA SANTIAGO</t>
  </si>
  <si>
    <t>LOJA</t>
  </si>
  <si>
    <t>ZAMORA CHINCHIPE</t>
  </si>
  <si>
    <t>CHIMBORAZO</t>
  </si>
  <si>
    <t>COTOPAXI</t>
  </si>
  <si>
    <t>NAPO</t>
  </si>
  <si>
    <t>ORELLANA</t>
  </si>
  <si>
    <t>PASTAZA</t>
  </si>
  <si>
    <t>TUNGURAHUA</t>
  </si>
  <si>
    <t>INFORME ZONAL CONSOLIDADO ESPAC 2022</t>
  </si>
  <si>
    <t>MMA 2022</t>
  </si>
  <si>
    <t>MML 2022</t>
  </si>
  <si>
    <t>BOLÍVAR</t>
  </si>
  <si>
    <t>GUAYAS</t>
  </si>
  <si>
    <t>LOS RÍOS</t>
  </si>
  <si>
    <t>MANABÍ</t>
  </si>
  <si>
    <t>SANTA ELENA</t>
  </si>
  <si>
    <t>SANTO DOMINGO DE LOS TSÁCHILAS</t>
  </si>
  <si>
    <t>En liquidadas está También detallada Sin Actividad Agropecuaria y Actividad No Investigada</t>
  </si>
  <si>
    <t>Ejecutado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</si>
</sst>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10"/>
      <name val="Arial"/>
      <family val="2"/>
    </font>
    <font>
      <b/>
      <i/>
      <sz val="14"/>
      <color theme="3" tint="-0.249977111117893"/>
      <name val="Calibri"/>
      <family val="2"/>
      <scheme val="minor"/>
    </font>
    <font>
      <b/>
      <i/>
      <sz val="11"/>
      <color theme="3" tint="-0.249977111117893"/>
      <name val="Arial"/>
      <family val="2"/>
    </font>
    <font>
      <b/>
      <i/>
      <sz val="12"/>
      <color theme="3" tint="-0.249977111117893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sz val="10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sz val="10"/>
      <color theme="3" tint="-0.249977111117893"/>
      <name val="Calibri"/>
      <family val="2"/>
      <scheme val="minor"/>
    </font>
    <font>
      <sz val="10"/>
      <name val="Arial"/>
      <family val="2"/>
    </font>
    <font>
      <b/>
      <i/>
      <sz val="8"/>
      <color theme="0"/>
      <name val="Arial"/>
      <family val="2"/>
    </font>
    <font>
      <b/>
      <i/>
      <sz val="8"/>
      <name val="Arial"/>
      <family val="2"/>
    </font>
    <font>
      <sz val="9"/>
      <color theme="3" tint="-0.249977111117893"/>
      <name val="Arial"/>
      <family val="2"/>
    </font>
    <font>
      <sz val="12"/>
      <color theme="3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4"/>
      <color theme="3"/>
      <name val="Calibri"/>
      <family val="2"/>
      <scheme val="minor"/>
    </font>
    <font>
      <b/>
      <i/>
      <sz val="18"/>
      <color theme="3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8"/>
      <color theme="3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8"/>
      <color theme="0"/>
      <name val="Arial"/>
      <family val="2"/>
    </font>
    <font>
      <b/>
      <i/>
      <sz val="14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9"/>
      <name val="Arial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12" fillId="0" borderId="0"/>
    <xf numFmtId="164" fontId="1" fillId="0" borderId="0" applyFont="0" applyFill="0" applyBorder="0" applyAlignment="0" applyProtection="0"/>
    <xf numFmtId="0" fontId="4" fillId="0" borderId="0"/>
  </cellStyleXfs>
  <cellXfs count="577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3" fillId="2" borderId="9" xfId="0" applyFont="1" applyFill="1" applyBorder="1" applyAlignment="1">
      <alignment horizontal="center" vertical="center" wrapText="1"/>
    </xf>
    <xf numFmtId="0" fontId="2" fillId="0" borderId="0" xfId="0" applyFont="1" applyFill="1"/>
    <xf numFmtId="49" fontId="6" fillId="0" borderId="9" xfId="2" applyNumberFormat="1" applyFont="1" applyFill="1" applyBorder="1" applyAlignment="1">
      <alignment horizontal="left" vertical="center" wrapText="1"/>
    </xf>
    <xf numFmtId="0" fontId="17" fillId="4" borderId="16" xfId="0" applyFont="1" applyFill="1" applyBorder="1" applyAlignment="1">
      <alignment horizontal="center" vertical="center"/>
    </xf>
    <xf numFmtId="0" fontId="17" fillId="4" borderId="17" xfId="0" applyFont="1" applyFill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16" fillId="0" borderId="23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23" fillId="0" borderId="0" xfId="0" applyFont="1"/>
    <xf numFmtId="49" fontId="15" fillId="0" borderId="0" xfId="2" applyNumberFormat="1" applyFont="1" applyFill="1" applyBorder="1" applyAlignment="1">
      <alignment horizontal="left" vertical="center" wrapText="1" indent="8"/>
    </xf>
    <xf numFmtId="0" fontId="9" fillId="0" borderId="0" xfId="0" applyFont="1" applyBorder="1" applyAlignment="1">
      <alignment horizontal="center" vertical="center" wrapText="1"/>
    </xf>
    <xf numFmtId="0" fontId="10" fillId="0" borderId="0" xfId="2" applyNumberFormat="1" applyFont="1" applyBorder="1" applyAlignment="1">
      <alignment horizontal="center" vertical="center" wrapText="1"/>
    </xf>
    <xf numFmtId="49" fontId="9" fillId="0" borderId="0" xfId="2" applyNumberFormat="1" applyFont="1" applyBorder="1" applyAlignment="1">
      <alignment horizontal="left" vertical="center" wrapText="1"/>
    </xf>
    <xf numFmtId="165" fontId="9" fillId="0" borderId="0" xfId="1" applyNumberFormat="1" applyFont="1" applyBorder="1" applyAlignment="1">
      <alignment horizontal="center" vertical="center" wrapText="1"/>
    </xf>
    <xf numFmtId="0" fontId="23" fillId="0" borderId="0" xfId="0" applyFont="1" applyFill="1"/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7" fillId="0" borderId="9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3" fillId="2" borderId="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0" fontId="13" fillId="2" borderId="26" xfId="0" applyFont="1" applyFill="1" applyBorder="1" applyAlignment="1">
      <alignment horizontal="center" vertical="center" wrapText="1"/>
    </xf>
    <xf numFmtId="0" fontId="0" fillId="0" borderId="0" xfId="0" applyFill="1"/>
    <xf numFmtId="166" fontId="23" fillId="0" borderId="0" xfId="4" applyNumberFormat="1" applyFont="1" applyFill="1"/>
    <xf numFmtId="0" fontId="18" fillId="0" borderId="36" xfId="0" applyFont="1" applyBorder="1" applyAlignment="1">
      <alignment vertical="center"/>
    </xf>
    <xf numFmtId="0" fontId="16" fillId="0" borderId="21" xfId="0" applyFont="1" applyBorder="1" applyAlignment="1">
      <alignment horizontal="left" vertical="center"/>
    </xf>
    <xf numFmtId="0" fontId="23" fillId="0" borderId="0" xfId="0" applyFont="1" applyAlignment="1">
      <alignment horizontal="left"/>
    </xf>
    <xf numFmtId="0" fontId="0" fillId="0" borderId="0" xfId="0" applyFont="1"/>
    <xf numFmtId="0" fontId="23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" fillId="0" borderId="13" xfId="0" applyFont="1" applyBorder="1" applyAlignme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/>
    <xf numFmtId="0" fontId="9" fillId="0" borderId="0" xfId="0" applyFont="1" applyBorder="1" applyAlignment="1">
      <alignment horizontal="center" vertical="top" wrapText="1"/>
    </xf>
    <xf numFmtId="0" fontId="28" fillId="0" borderId="0" xfId="0" applyFont="1" applyAlignment="1">
      <alignment horizontal="left"/>
    </xf>
    <xf numFmtId="0" fontId="28" fillId="0" borderId="0" xfId="0" applyFont="1"/>
    <xf numFmtId="1" fontId="6" fillId="0" borderId="26" xfId="2" applyNumberFormat="1" applyFont="1" applyFill="1" applyBorder="1" applyAlignment="1">
      <alignment horizontal="right" vertical="center" wrapText="1"/>
    </xf>
    <xf numFmtId="1" fontId="6" fillId="0" borderId="26" xfId="2" applyNumberFormat="1" applyFont="1" applyFill="1" applyBorder="1" applyAlignment="1">
      <alignment horizontal="center" vertical="center" wrapText="1"/>
    </xf>
    <xf numFmtId="1" fontId="6" fillId="0" borderId="9" xfId="2" applyNumberFormat="1" applyFont="1" applyFill="1" applyBorder="1" applyAlignment="1">
      <alignment horizontal="center" vertical="center" wrapText="1"/>
    </xf>
    <xf numFmtId="166" fontId="7" fillId="0" borderId="9" xfId="4" applyNumberFormat="1" applyFont="1" applyBorder="1" applyAlignment="1">
      <alignment horizontal="center"/>
    </xf>
    <xf numFmtId="166" fontId="15" fillId="0" borderId="10" xfId="4" applyNumberFormat="1" applyFont="1" applyFill="1" applyBorder="1" applyAlignment="1">
      <alignment horizontal="center" vertical="center" wrapText="1"/>
    </xf>
    <xf numFmtId="166" fontId="15" fillId="0" borderId="10" xfId="4" applyNumberFormat="1" applyFont="1" applyFill="1" applyBorder="1" applyAlignment="1">
      <alignment horizontal="right" vertical="center" wrapText="1"/>
    </xf>
    <xf numFmtId="166" fontId="18" fillId="0" borderId="19" xfId="4" applyNumberFormat="1" applyFont="1" applyBorder="1" applyAlignment="1">
      <alignment horizontal="center" vertical="center"/>
    </xf>
    <xf numFmtId="166" fontId="18" fillId="0" borderId="20" xfId="4" applyNumberFormat="1" applyFont="1" applyBorder="1" applyAlignment="1">
      <alignment horizontal="center" vertical="center"/>
    </xf>
    <xf numFmtId="166" fontId="15" fillId="0" borderId="11" xfId="4" applyNumberFormat="1" applyFont="1" applyFill="1" applyBorder="1" applyAlignment="1">
      <alignment horizontal="center" vertical="center" wrapText="1"/>
    </xf>
    <xf numFmtId="166" fontId="15" fillId="0" borderId="12" xfId="4" applyNumberFormat="1" applyFont="1" applyFill="1" applyBorder="1" applyAlignment="1">
      <alignment horizontal="center" vertical="center" wrapText="1"/>
    </xf>
    <xf numFmtId="166" fontId="7" fillId="0" borderId="9" xfId="4" applyNumberFormat="1" applyFont="1" applyBorder="1" applyAlignment="1">
      <alignment horizontal="left" indent="6"/>
    </xf>
    <xf numFmtId="166" fontId="15" fillId="0" borderId="11" xfId="4" applyNumberFormat="1" applyFont="1" applyFill="1" applyBorder="1" applyAlignment="1">
      <alignment horizontal="right" vertical="center" wrapText="1"/>
    </xf>
    <xf numFmtId="166" fontId="15" fillId="0" borderId="12" xfId="4" applyNumberFormat="1" applyFont="1" applyFill="1" applyBorder="1" applyAlignment="1">
      <alignment horizontal="right" vertical="center" wrapText="1"/>
    </xf>
    <xf numFmtId="0" fontId="23" fillId="0" borderId="0" xfId="0" applyNumberFormat="1" applyFont="1"/>
    <xf numFmtId="0" fontId="31" fillId="0" borderId="0" xfId="2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3" fillId="0" borderId="0" xfId="2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" fontId="10" fillId="0" borderId="0" xfId="2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0" fontId="0" fillId="5" borderId="0" xfId="0" applyFill="1"/>
    <xf numFmtId="1" fontId="7" fillId="0" borderId="26" xfId="0" applyNumberFormat="1" applyFont="1" applyBorder="1" applyAlignment="1">
      <alignment horizontal="center"/>
    </xf>
    <xf numFmtId="1" fontId="2" fillId="0" borderId="0" xfId="0" applyNumberFormat="1" applyFont="1"/>
    <xf numFmtId="49" fontId="9" fillId="0" borderId="10" xfId="2" applyNumberFormat="1" applyFont="1" applyFill="1" applyBorder="1" applyAlignment="1">
      <alignment horizontal="left" vertical="center" wrapText="1"/>
    </xf>
    <xf numFmtId="49" fontId="9" fillId="0" borderId="44" xfId="2" applyNumberFormat="1" applyFont="1" applyFill="1" applyBorder="1" applyAlignment="1">
      <alignment horizontal="left" vertical="center" wrapText="1"/>
    </xf>
    <xf numFmtId="49" fontId="9" fillId="0" borderId="11" xfId="2" applyNumberFormat="1" applyFont="1" applyFill="1" applyBorder="1" applyAlignment="1">
      <alignment horizontal="left" vertical="center" wrapText="1"/>
    </xf>
    <xf numFmtId="49" fontId="9" fillId="0" borderId="12" xfId="2" applyNumberFormat="1" applyFont="1" applyFill="1" applyBorder="1" applyAlignment="1">
      <alignment horizontal="left" vertical="center" wrapText="1"/>
    </xf>
    <xf numFmtId="1" fontId="2" fillId="0" borderId="0" xfId="0" applyNumberFormat="1" applyFont="1" applyAlignment="1">
      <alignment vertical="center"/>
    </xf>
    <xf numFmtId="2" fontId="23" fillId="0" borderId="0" xfId="0" applyNumberFormat="1" applyFont="1" applyAlignment="1">
      <alignment horizontal="center" vertical="center"/>
    </xf>
    <xf numFmtId="166" fontId="0" fillId="0" borderId="0" xfId="0" applyNumberFormat="1"/>
    <xf numFmtId="0" fontId="13" fillId="2" borderId="26" xfId="0" applyFont="1" applyFill="1" applyBorder="1" applyAlignment="1">
      <alignment horizontal="center" vertical="center" wrapText="1"/>
    </xf>
    <xf numFmtId="0" fontId="35" fillId="0" borderId="0" xfId="0" applyFont="1"/>
    <xf numFmtId="0" fontId="36" fillId="0" borderId="0" xfId="0" applyFont="1"/>
    <xf numFmtId="0" fontId="13" fillId="2" borderId="48" xfId="0" applyFont="1" applyFill="1" applyBorder="1" applyAlignment="1">
      <alignment horizontal="center" vertical="center" wrapText="1"/>
    </xf>
    <xf numFmtId="0" fontId="13" fillId="2" borderId="49" xfId="0" applyFont="1" applyFill="1" applyBorder="1" applyAlignment="1">
      <alignment horizontal="center" vertical="center" wrapText="1"/>
    </xf>
    <xf numFmtId="0" fontId="13" fillId="2" borderId="50" xfId="0" applyFont="1" applyFill="1" applyBorder="1" applyAlignment="1">
      <alignment horizontal="center" vertical="center" wrapText="1"/>
    </xf>
    <xf numFmtId="0" fontId="37" fillId="0" borderId="0" xfId="0" applyFont="1"/>
    <xf numFmtId="166" fontId="7" fillId="0" borderId="9" xfId="4" applyNumberFormat="1" applyFont="1" applyBorder="1" applyAlignment="1">
      <alignment horizontal="right"/>
    </xf>
    <xf numFmtId="10" fontId="0" fillId="0" borderId="0" xfId="0" applyNumberFormat="1"/>
    <xf numFmtId="10" fontId="20" fillId="0" borderId="24" xfId="0" applyNumberFormat="1" applyFont="1" applyBorder="1" applyAlignment="1">
      <alignment horizontal="left" vertical="center"/>
    </xf>
    <xf numFmtId="10" fontId="19" fillId="4" borderId="35" xfId="4" applyNumberFormat="1" applyFont="1" applyFill="1" applyBorder="1" applyAlignment="1">
      <alignment horizontal="center" vertical="center"/>
    </xf>
    <xf numFmtId="2" fontId="9" fillId="0" borderId="0" xfId="2" applyNumberFormat="1" applyFont="1" applyBorder="1" applyAlignment="1">
      <alignment horizontal="left" vertical="center" wrapText="1"/>
    </xf>
    <xf numFmtId="0" fontId="40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0" fontId="2" fillId="0" borderId="0" xfId="0" applyNumberFormat="1" applyFont="1" applyAlignment="1">
      <alignment vertical="center"/>
    </xf>
    <xf numFmtId="0" fontId="0" fillId="0" borderId="0" xfId="0" applyBorder="1" applyAlignment="1">
      <alignment wrapText="1"/>
    </xf>
    <xf numFmtId="0" fontId="9" fillId="0" borderId="0" xfId="2" applyNumberFormat="1" applyFont="1" applyBorder="1" applyAlignment="1">
      <alignment horizontal="left" vertical="center" wrapText="1"/>
    </xf>
    <xf numFmtId="10" fontId="10" fillId="0" borderId="0" xfId="1" applyNumberFormat="1" applyFont="1" applyBorder="1" applyAlignment="1">
      <alignment horizontal="center" vertical="center" wrapText="1"/>
    </xf>
    <xf numFmtId="1" fontId="41" fillId="0" borderId="26" xfId="0" applyNumberFormat="1" applyFont="1" applyBorder="1" applyAlignment="1">
      <alignment horizont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166" fontId="19" fillId="4" borderId="18" xfId="4" applyNumberFormat="1" applyFont="1" applyFill="1" applyBorder="1" applyAlignment="1">
      <alignment horizontal="center" vertical="center"/>
    </xf>
    <xf numFmtId="0" fontId="5" fillId="0" borderId="7" xfId="0" applyFont="1" applyBorder="1" applyAlignment="1"/>
    <xf numFmtId="0" fontId="5" fillId="0" borderId="13" xfId="0" applyFont="1" applyBorder="1" applyAlignment="1"/>
    <xf numFmtId="0" fontId="5" fillId="0" borderId="8" xfId="0" applyFont="1" applyBorder="1" applyAlignment="1"/>
    <xf numFmtId="0" fontId="13" fillId="5" borderId="0" xfId="0" applyFont="1" applyFill="1" applyBorder="1" applyAlignment="1">
      <alignment vertical="center" wrapText="1"/>
    </xf>
    <xf numFmtId="0" fontId="0" fillId="5" borderId="0" xfId="0" applyFont="1" applyFill="1" applyBorder="1" applyAlignment="1"/>
    <xf numFmtId="0" fontId="42" fillId="0" borderId="9" xfId="0" applyFont="1" applyFill="1" applyBorder="1" applyAlignment="1">
      <alignment vertical="center" wrapText="1"/>
    </xf>
    <xf numFmtId="0" fontId="42" fillId="0" borderId="8" xfId="0" applyFont="1" applyFill="1" applyBorder="1" applyAlignment="1">
      <alignment vertical="center" wrapText="1"/>
    </xf>
    <xf numFmtId="166" fontId="19" fillId="4" borderId="60" xfId="4" applyNumberFormat="1" applyFont="1" applyFill="1" applyBorder="1" applyAlignment="1">
      <alignment horizontal="center" vertical="center"/>
    </xf>
    <xf numFmtId="166" fontId="18" fillId="0" borderId="18" xfId="4" applyNumberFormat="1" applyFont="1" applyBorder="1" applyAlignment="1">
      <alignment horizontal="center" vertical="center"/>
    </xf>
    <xf numFmtId="0" fontId="10" fillId="0" borderId="29" xfId="2" applyNumberFormat="1" applyFont="1" applyFill="1" applyBorder="1" applyAlignment="1">
      <alignment horizontal="right" vertical="center" wrapText="1"/>
    </xf>
    <xf numFmtId="0" fontId="10" fillId="0" borderId="32" xfId="2" applyNumberFormat="1" applyFont="1" applyFill="1" applyBorder="1" applyAlignment="1">
      <alignment horizontal="right" vertical="center" wrapText="1"/>
    </xf>
    <xf numFmtId="0" fontId="10" fillId="0" borderId="45" xfId="2" applyNumberFormat="1" applyFont="1" applyFill="1" applyBorder="1" applyAlignment="1">
      <alignment horizontal="right" vertical="center" wrapText="1"/>
    </xf>
    <xf numFmtId="0" fontId="10" fillId="0" borderId="40" xfId="2" applyNumberFormat="1" applyFont="1" applyFill="1" applyBorder="1" applyAlignment="1">
      <alignment horizontal="right" vertical="center" wrapText="1"/>
    </xf>
    <xf numFmtId="166" fontId="6" fillId="0" borderId="9" xfId="4" applyNumberFormat="1" applyFont="1" applyFill="1" applyBorder="1" applyAlignment="1">
      <alignment horizontal="right" vertical="center" wrapText="1"/>
    </xf>
    <xf numFmtId="166" fontId="10" fillId="0" borderId="10" xfId="4" applyNumberFormat="1" applyFont="1" applyBorder="1" applyAlignment="1">
      <alignment horizontal="right" vertical="center" wrapText="1"/>
    </xf>
    <xf numFmtId="166" fontId="10" fillId="0" borderId="44" xfId="4" applyNumberFormat="1" applyFont="1" applyBorder="1" applyAlignment="1">
      <alignment horizontal="right" vertical="center" wrapText="1"/>
    </xf>
    <xf numFmtId="166" fontId="10" fillId="0" borderId="12" xfId="4" applyNumberFormat="1" applyFont="1" applyBorder="1" applyAlignment="1">
      <alignment horizontal="right" vertical="center" wrapText="1"/>
    </xf>
    <xf numFmtId="166" fontId="7" fillId="0" borderId="57" xfId="4" applyNumberFormat="1" applyFont="1" applyBorder="1" applyAlignment="1">
      <alignment horizontal="right"/>
    </xf>
    <xf numFmtId="1" fontId="9" fillId="0" borderId="10" xfId="2" applyNumberFormat="1" applyFont="1" applyBorder="1" applyAlignment="1">
      <alignment vertical="center" wrapText="1"/>
    </xf>
    <xf numFmtId="1" fontId="9" fillId="0" borderId="44" xfId="2" applyNumberFormat="1" applyFont="1" applyFill="1" applyBorder="1" applyAlignment="1">
      <alignment vertical="center" wrapText="1"/>
    </xf>
    <xf numFmtId="0" fontId="43" fillId="0" borderId="12" xfId="0" applyNumberFormat="1" applyFont="1" applyBorder="1" applyAlignment="1">
      <alignment horizontal="right"/>
    </xf>
    <xf numFmtId="1" fontId="10" fillId="0" borderId="10" xfId="2" applyNumberFormat="1" applyFont="1" applyBorder="1" applyAlignment="1">
      <alignment horizontal="right" vertical="center" wrapText="1"/>
    </xf>
    <xf numFmtId="1" fontId="10" fillId="0" borderId="11" xfId="2" applyNumberFormat="1" applyFont="1" applyBorder="1" applyAlignment="1">
      <alignment horizontal="right" vertical="center" wrapText="1"/>
    </xf>
    <xf numFmtId="1" fontId="10" fillId="0" borderId="38" xfId="2" applyNumberFormat="1" applyFont="1" applyBorder="1" applyAlignment="1">
      <alignment horizontal="right" vertical="center" wrapText="1"/>
    </xf>
    <xf numFmtId="1" fontId="10" fillId="0" borderId="26" xfId="2" applyNumberFormat="1" applyFont="1" applyBorder="1" applyAlignment="1">
      <alignment horizontal="right" vertical="center" wrapText="1"/>
    </xf>
    <xf numFmtId="166" fontId="7" fillId="0" borderId="57" xfId="4" applyNumberFormat="1" applyFont="1" applyBorder="1" applyAlignment="1">
      <alignment horizontal="center"/>
    </xf>
    <xf numFmtId="166" fontId="41" fillId="0" borderId="26" xfId="4" applyNumberFormat="1" applyFont="1" applyBorder="1" applyAlignment="1">
      <alignment horizontal="right"/>
    </xf>
    <xf numFmtId="166" fontId="10" fillId="5" borderId="10" xfId="4" applyNumberFormat="1" applyFont="1" applyFill="1" applyBorder="1" applyAlignment="1">
      <alignment horizontal="right" vertical="center" wrapText="1"/>
    </xf>
    <xf numFmtId="166" fontId="10" fillId="5" borderId="11" xfId="4" applyNumberFormat="1" applyFont="1" applyFill="1" applyBorder="1" applyAlignment="1">
      <alignment horizontal="right" vertical="center" wrapText="1"/>
    </xf>
    <xf numFmtId="166" fontId="10" fillId="5" borderId="44" xfId="4" applyNumberFormat="1" applyFont="1" applyFill="1" applyBorder="1" applyAlignment="1">
      <alignment horizontal="right" vertical="center" wrapText="1"/>
    </xf>
    <xf numFmtId="166" fontId="10" fillId="5" borderId="12" xfId="4" applyNumberFormat="1" applyFont="1" applyFill="1" applyBorder="1" applyAlignment="1">
      <alignment horizontal="right" vertical="center" wrapText="1"/>
    </xf>
    <xf numFmtId="0" fontId="43" fillId="0" borderId="11" xfId="0" applyNumberFormat="1" applyFont="1" applyBorder="1" applyAlignment="1">
      <alignment horizontal="right" vertical="center"/>
    </xf>
    <xf numFmtId="166" fontId="6" fillId="0" borderId="9" xfId="4" applyNumberFormat="1" applyFont="1" applyFill="1" applyBorder="1" applyAlignment="1">
      <alignment horizontal="center" vertical="center" wrapText="1"/>
    </xf>
    <xf numFmtId="0" fontId="43" fillId="0" borderId="10" xfId="0" applyNumberFormat="1" applyFont="1" applyBorder="1" applyAlignment="1">
      <alignment horizontal="right" vertical="center"/>
    </xf>
    <xf numFmtId="9" fontId="2" fillId="0" borderId="0" xfId="1" applyFont="1"/>
    <xf numFmtId="0" fontId="30" fillId="0" borderId="0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166" fontId="41" fillId="0" borderId="26" xfId="4" applyNumberFormat="1" applyFont="1" applyBorder="1" applyAlignment="1">
      <alignment horizontal="left"/>
    </xf>
    <xf numFmtId="10" fontId="7" fillId="6" borderId="12" xfId="0" applyNumberFormat="1" applyFont="1" applyFill="1" applyBorder="1" applyAlignment="1">
      <alignment horizontal="center" vertical="center"/>
    </xf>
    <xf numFmtId="10" fontId="7" fillId="6" borderId="11" xfId="0" applyNumberFormat="1" applyFont="1" applyFill="1" applyBorder="1" applyAlignment="1">
      <alignment horizontal="center" vertical="center"/>
    </xf>
    <xf numFmtId="10" fontId="7" fillId="6" borderId="10" xfId="0" applyNumberFormat="1" applyFont="1" applyFill="1" applyBorder="1" applyAlignment="1">
      <alignment horizontal="center" vertical="center"/>
    </xf>
    <xf numFmtId="10" fontId="7" fillId="6" borderId="11" xfId="0" applyNumberFormat="1" applyFont="1" applyFill="1" applyBorder="1" applyAlignment="1">
      <alignment horizontal="center"/>
    </xf>
    <xf numFmtId="10" fontId="7" fillId="6" borderId="9" xfId="1" applyNumberFormat="1" applyFont="1" applyFill="1" applyBorder="1" applyAlignment="1">
      <alignment horizontal="center"/>
    </xf>
    <xf numFmtId="10" fontId="7" fillId="6" borderId="10" xfId="1" applyNumberFormat="1" applyFont="1" applyFill="1" applyBorder="1" applyAlignment="1">
      <alignment horizontal="center" vertical="center"/>
    </xf>
    <xf numFmtId="10" fontId="7" fillId="6" borderId="11" xfId="1" applyNumberFormat="1" applyFont="1" applyFill="1" applyBorder="1" applyAlignment="1">
      <alignment horizontal="center" vertical="center"/>
    </xf>
    <xf numFmtId="10" fontId="7" fillId="6" borderId="12" xfId="1" applyNumberFormat="1" applyFont="1" applyFill="1" applyBorder="1" applyAlignment="1">
      <alignment horizontal="center" vertical="center"/>
    </xf>
    <xf numFmtId="10" fontId="7" fillId="6" borderId="26" xfId="0" applyNumberFormat="1" applyFont="1" applyFill="1" applyBorder="1" applyAlignment="1">
      <alignment horizontal="center"/>
    </xf>
    <xf numFmtId="10" fontId="7" fillId="6" borderId="12" xfId="0" applyNumberFormat="1" applyFont="1" applyFill="1" applyBorder="1" applyAlignment="1">
      <alignment horizontal="center"/>
    </xf>
    <xf numFmtId="10" fontId="7" fillId="0" borderId="9" xfId="4" applyNumberFormat="1" applyFont="1" applyBorder="1" applyAlignment="1">
      <alignment horizontal="right"/>
    </xf>
    <xf numFmtId="10" fontId="7" fillId="0" borderId="9" xfId="4" applyNumberFormat="1" applyFont="1" applyBorder="1" applyAlignment="1">
      <alignment horizontal="center"/>
    </xf>
    <xf numFmtId="10" fontId="15" fillId="0" borderId="62" xfId="1" applyNumberFormat="1" applyFont="1" applyFill="1" applyBorder="1" applyAlignment="1">
      <alignment horizontal="center" vertical="center" wrapText="1"/>
    </xf>
    <xf numFmtId="10" fontId="9" fillId="0" borderId="0" xfId="1" applyNumberFormat="1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/>
    </xf>
    <xf numFmtId="0" fontId="28" fillId="0" borderId="0" xfId="0" applyFont="1" applyFill="1"/>
    <xf numFmtId="0" fontId="13" fillId="2" borderId="26" xfId="0" applyFont="1" applyFill="1" applyBorder="1" applyAlignment="1">
      <alignment horizontal="center" vertical="center" wrapText="1"/>
    </xf>
    <xf numFmtId="166" fontId="15" fillId="0" borderId="44" xfId="4" applyNumberFormat="1" applyFont="1" applyFill="1" applyBorder="1" applyAlignment="1">
      <alignment horizontal="right" vertical="center" wrapText="1"/>
    </xf>
    <xf numFmtId="10" fontId="15" fillId="0" borderId="10" xfId="1" applyNumberFormat="1" applyFont="1" applyFill="1" applyBorder="1" applyAlignment="1">
      <alignment horizontal="right" vertical="center" wrapText="1"/>
    </xf>
    <xf numFmtId="10" fontId="15" fillId="0" borderId="11" xfId="1" applyNumberFormat="1" applyFont="1" applyFill="1" applyBorder="1" applyAlignment="1">
      <alignment horizontal="right" vertical="center" wrapText="1"/>
    </xf>
    <xf numFmtId="10" fontId="15" fillId="0" borderId="44" xfId="1" applyNumberFormat="1" applyFont="1" applyFill="1" applyBorder="1" applyAlignment="1">
      <alignment horizontal="right" vertical="center" wrapText="1"/>
    </xf>
    <xf numFmtId="10" fontId="15" fillId="0" borderId="12" xfId="1" applyNumberFormat="1" applyFont="1" applyFill="1" applyBorder="1" applyAlignment="1">
      <alignment horizontal="right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0" fontId="28" fillId="0" borderId="0" xfId="0" applyFont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6" fillId="7" borderId="26" xfId="2" applyNumberFormat="1" applyFont="1" applyFill="1" applyBorder="1" applyAlignment="1">
      <alignment horizontal="center" vertical="center" wrapText="1"/>
    </xf>
    <xf numFmtId="166" fontId="9" fillId="7" borderId="10" xfId="4" applyNumberFormat="1" applyFont="1" applyFill="1" applyBorder="1" applyAlignment="1">
      <alignment horizontal="center" vertical="center" wrapText="1"/>
    </xf>
    <xf numFmtId="166" fontId="9" fillId="7" borderId="11" xfId="4" applyNumberFormat="1" applyFont="1" applyFill="1" applyBorder="1" applyAlignment="1">
      <alignment horizontal="center" vertical="center" wrapText="1"/>
    </xf>
    <xf numFmtId="166" fontId="9" fillId="7" borderId="12" xfId="4" applyNumberFormat="1" applyFont="1" applyFill="1" applyBorder="1" applyAlignment="1">
      <alignment horizontal="center" vertical="center" wrapText="1"/>
    </xf>
    <xf numFmtId="166" fontId="9" fillId="7" borderId="10" xfId="4" applyNumberFormat="1" applyFont="1" applyFill="1" applyBorder="1" applyAlignment="1">
      <alignment horizontal="right" vertical="center" wrapText="1"/>
    </xf>
    <xf numFmtId="166" fontId="9" fillId="7" borderId="11" xfId="4" applyNumberFormat="1" applyFont="1" applyFill="1" applyBorder="1" applyAlignment="1">
      <alignment horizontal="right" vertical="center" wrapText="1"/>
    </xf>
    <xf numFmtId="166" fontId="9" fillId="7" borderId="12" xfId="4" applyNumberFormat="1" applyFont="1" applyFill="1" applyBorder="1" applyAlignment="1">
      <alignment horizontal="right" vertical="center" wrapText="1"/>
    </xf>
    <xf numFmtId="0" fontId="9" fillId="7" borderId="11" xfId="0" applyFont="1" applyFill="1" applyBorder="1" applyAlignment="1">
      <alignment horizontal="right" vertical="center" wrapText="1"/>
    </xf>
    <xf numFmtId="0" fontId="9" fillId="7" borderId="10" xfId="0" applyFont="1" applyFill="1" applyBorder="1" applyAlignment="1">
      <alignment horizontal="right" vertical="center" wrapText="1"/>
    </xf>
    <xf numFmtId="0" fontId="9" fillId="7" borderId="12" xfId="0" applyFont="1" applyFill="1" applyBorder="1" applyAlignment="1">
      <alignment horizontal="right" vertical="center" wrapText="1"/>
    </xf>
    <xf numFmtId="166" fontId="7" fillId="7" borderId="58" xfId="4" applyNumberFormat="1" applyFont="1" applyFill="1" applyBorder="1" applyAlignment="1">
      <alignment horizontal="right"/>
    </xf>
    <xf numFmtId="166" fontId="7" fillId="7" borderId="50" xfId="4" applyNumberFormat="1" applyFont="1" applyFill="1" applyBorder="1" applyAlignment="1">
      <alignment horizontal="center"/>
    </xf>
    <xf numFmtId="166" fontId="41" fillId="7" borderId="26" xfId="4" applyNumberFormat="1" applyFont="1" applyFill="1" applyBorder="1" applyAlignment="1">
      <alignment horizontal="left"/>
    </xf>
    <xf numFmtId="166" fontId="6" fillId="7" borderId="9" xfId="4" applyNumberFormat="1" applyFont="1" applyFill="1" applyBorder="1" applyAlignment="1">
      <alignment horizontal="right" vertical="center" wrapText="1"/>
    </xf>
    <xf numFmtId="1" fontId="6" fillId="7" borderId="26" xfId="2" applyNumberFormat="1" applyFont="1" applyFill="1" applyBorder="1" applyAlignment="1">
      <alignment horizontal="right" vertical="center" wrapText="1"/>
    </xf>
    <xf numFmtId="1" fontId="9" fillId="7" borderId="10" xfId="0" applyNumberFormat="1" applyFont="1" applyFill="1" applyBorder="1" applyAlignment="1">
      <alignment horizontal="right" vertical="center" wrapText="1"/>
    </xf>
    <xf numFmtId="1" fontId="9" fillId="7" borderId="11" xfId="0" applyNumberFormat="1" applyFont="1" applyFill="1" applyBorder="1" applyAlignment="1">
      <alignment horizontal="right" vertical="center" wrapText="1"/>
    </xf>
    <xf numFmtId="1" fontId="9" fillId="7" borderId="12" xfId="0" applyNumberFormat="1" applyFont="1" applyFill="1" applyBorder="1" applyAlignment="1">
      <alignment horizontal="right" vertical="center" wrapText="1"/>
    </xf>
    <xf numFmtId="166" fontId="6" fillId="7" borderId="9" xfId="4" applyNumberFormat="1" applyFont="1" applyFill="1" applyBorder="1" applyAlignment="1">
      <alignment horizontal="center" vertical="center" wrapText="1"/>
    </xf>
    <xf numFmtId="166" fontId="7" fillId="7" borderId="43" xfId="4" applyNumberFormat="1" applyFont="1" applyFill="1" applyBorder="1" applyAlignment="1" applyProtection="1">
      <alignment horizontal="center"/>
    </xf>
    <xf numFmtId="0" fontId="9" fillId="7" borderId="10" xfId="0" applyFont="1" applyFill="1" applyBorder="1" applyAlignment="1" applyProtection="1">
      <alignment horizontal="center" vertical="center" wrapText="1"/>
    </xf>
    <xf numFmtId="0" fontId="9" fillId="7" borderId="11" xfId="0" applyFont="1" applyFill="1" applyBorder="1" applyAlignment="1" applyProtection="1">
      <alignment horizontal="center" vertical="center" wrapText="1"/>
    </xf>
    <xf numFmtId="0" fontId="9" fillId="7" borderId="12" xfId="0" applyFont="1" applyFill="1" applyBorder="1" applyAlignment="1" applyProtection="1">
      <alignment horizontal="center" vertical="center" wrapText="1"/>
    </xf>
    <xf numFmtId="166" fontId="7" fillId="0" borderId="43" xfId="4" applyNumberFormat="1" applyFont="1" applyBorder="1" applyAlignment="1" applyProtection="1">
      <alignment horizontal="right"/>
      <protection locked="0"/>
    </xf>
    <xf numFmtId="0" fontId="9" fillId="0" borderId="10" xfId="2" applyNumberFormat="1" applyFont="1" applyBorder="1" applyAlignment="1" applyProtection="1">
      <alignment horizontal="center" vertical="center" wrapText="1"/>
      <protection locked="0"/>
    </xf>
    <xf numFmtId="0" fontId="9" fillId="0" borderId="44" xfId="2" applyNumberFormat="1" applyFont="1" applyBorder="1" applyAlignment="1" applyProtection="1">
      <alignment horizontal="center" vertical="center" wrapText="1"/>
      <protection locked="0"/>
    </xf>
    <xf numFmtId="0" fontId="9" fillId="0" borderId="11" xfId="2" applyNumberFormat="1" applyFont="1" applyBorder="1" applyAlignment="1" applyProtection="1">
      <alignment horizontal="center" vertical="center" wrapText="1"/>
      <protection locked="0"/>
    </xf>
    <xf numFmtId="0" fontId="9" fillId="0" borderId="26" xfId="2" applyNumberFormat="1" applyFont="1" applyBorder="1" applyAlignment="1" applyProtection="1">
      <alignment horizontal="center" vertical="center" wrapText="1"/>
      <protection locked="0"/>
    </xf>
    <xf numFmtId="0" fontId="9" fillId="0" borderId="29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2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Fill="1" applyBorder="1" applyAlignment="1" applyProtection="1">
      <alignment horizontal="center" vertical="center" wrapText="1"/>
      <protection locked="0"/>
    </xf>
    <xf numFmtId="0" fontId="9" fillId="0" borderId="45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45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46" xfId="0" applyFont="1" applyBorder="1" applyAlignment="1" applyProtection="1">
      <alignment horizontal="center" vertical="center" wrapText="1"/>
      <protection locked="0"/>
    </xf>
    <xf numFmtId="0" fontId="4" fillId="0" borderId="47" xfId="0" applyFont="1" applyFill="1" applyBorder="1" applyAlignment="1" applyProtection="1">
      <alignment horizontal="center" vertical="center" wrapText="1"/>
      <protection locked="0"/>
    </xf>
    <xf numFmtId="0" fontId="9" fillId="0" borderId="32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0" fontId="4" fillId="0" borderId="34" xfId="0" applyFont="1" applyFill="1" applyBorder="1" applyAlignment="1" applyProtection="1">
      <alignment horizontal="center" vertical="center" wrapText="1"/>
      <protection locked="0"/>
    </xf>
    <xf numFmtId="0" fontId="9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12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40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0" fontId="4" fillId="0" borderId="42" xfId="0" applyFont="1" applyFill="1" applyBorder="1" applyAlignment="1" applyProtection="1">
      <alignment horizontal="center" vertical="center" wrapText="1"/>
      <protection locked="0"/>
    </xf>
    <xf numFmtId="0" fontId="42" fillId="0" borderId="5" xfId="0" applyFont="1" applyFill="1" applyBorder="1" applyAlignment="1" applyProtection="1">
      <alignment vertical="center" wrapText="1"/>
      <protection locked="0"/>
    </xf>
    <xf numFmtId="166" fontId="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31" xfId="0" applyFont="1" applyFill="1" applyBorder="1" applyAlignment="1" applyProtection="1">
      <alignment horizontal="center" vertical="center" wrapText="1"/>
      <protection locked="0"/>
    </xf>
    <xf numFmtId="0" fontId="32" fillId="0" borderId="10" xfId="0" applyFont="1" applyFill="1" applyBorder="1" applyAlignment="1" applyProtection="1">
      <alignment vertical="center" wrapText="1"/>
      <protection locked="0"/>
    </xf>
    <xf numFmtId="0" fontId="2" fillId="0" borderId="10" xfId="0" applyFont="1" applyBorder="1" applyProtection="1">
      <protection locked="0"/>
    </xf>
    <xf numFmtId="0" fontId="0" fillId="0" borderId="31" xfId="0" applyFont="1" applyBorder="1" applyProtection="1">
      <protection locked="0"/>
    </xf>
    <xf numFmtId="166" fontId="9" fillId="0" borderId="44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47" xfId="0" applyFont="1" applyFill="1" applyBorder="1" applyAlignment="1" applyProtection="1">
      <alignment horizontal="center" vertical="center" wrapText="1"/>
      <protection locked="0"/>
    </xf>
    <xf numFmtId="0" fontId="32" fillId="0" borderId="37" xfId="0" applyFont="1" applyFill="1" applyBorder="1" applyAlignment="1" applyProtection="1">
      <alignment vertical="center" wrapText="1"/>
      <protection locked="0"/>
    </xf>
    <xf numFmtId="0" fontId="32" fillId="0" borderId="56" xfId="0" applyFont="1" applyFill="1" applyBorder="1" applyAlignment="1" applyProtection="1">
      <alignment vertical="center" wrapText="1"/>
      <protection locked="0"/>
    </xf>
    <xf numFmtId="166" fontId="9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vertical="center" wrapText="1"/>
      <protection locked="0"/>
    </xf>
    <xf numFmtId="0" fontId="4" fillId="0" borderId="11" xfId="0" applyFont="1" applyFill="1" applyBorder="1" applyAlignment="1" applyProtection="1">
      <alignment horizontal="justify" vertical="center" wrapText="1"/>
      <protection locked="0"/>
    </xf>
    <xf numFmtId="0" fontId="30" fillId="0" borderId="34" xfId="0" applyFont="1" applyFill="1" applyBorder="1" applyAlignment="1" applyProtection="1">
      <alignment vertical="center" wrapText="1"/>
      <protection locked="0"/>
    </xf>
    <xf numFmtId="0" fontId="30" fillId="0" borderId="11" xfId="0" applyFont="1" applyFill="1" applyBorder="1" applyAlignment="1" applyProtection="1">
      <alignment vertical="center" wrapText="1"/>
      <protection locked="0"/>
    </xf>
    <xf numFmtId="0" fontId="30" fillId="0" borderId="56" xfId="0" applyFont="1" applyFill="1" applyBorder="1" applyAlignment="1" applyProtection="1">
      <alignment vertical="center" wrapText="1"/>
      <protection locked="0"/>
    </xf>
    <xf numFmtId="0" fontId="30" fillId="0" borderId="47" xfId="0" applyFont="1" applyFill="1" applyBorder="1" applyAlignment="1" applyProtection="1">
      <alignment vertical="center" wrapText="1"/>
      <protection locked="0"/>
    </xf>
    <xf numFmtId="0" fontId="9" fillId="0" borderId="45" xfId="0" applyFont="1" applyFill="1" applyBorder="1" applyAlignment="1" applyProtection="1">
      <alignment horizontal="center" vertical="center" wrapText="1"/>
      <protection locked="0"/>
    </xf>
    <xf numFmtId="166" fontId="9" fillId="0" borderId="26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vertical="center" wrapText="1"/>
      <protection locked="0"/>
    </xf>
    <xf numFmtId="0" fontId="30" fillId="0" borderId="12" xfId="0" applyFont="1" applyFill="1" applyBorder="1" applyAlignment="1" applyProtection="1">
      <alignment vertical="center" wrapText="1"/>
      <protection locked="0"/>
    </xf>
    <xf numFmtId="0" fontId="30" fillId="0" borderId="42" xfId="0" applyFont="1" applyFill="1" applyBorder="1" applyAlignment="1" applyProtection="1">
      <alignment vertical="center" wrapText="1"/>
      <protection locked="0"/>
    </xf>
    <xf numFmtId="0" fontId="9" fillId="0" borderId="10" xfId="2" applyNumberFormat="1" applyFont="1" applyBorder="1" applyAlignment="1" applyProtection="1">
      <alignment vertical="center" wrapText="1"/>
      <protection locked="0"/>
    </xf>
    <xf numFmtId="0" fontId="9" fillId="0" borderId="44" xfId="2" applyNumberFormat="1" applyFont="1" applyFill="1" applyBorder="1" applyAlignment="1" applyProtection="1">
      <alignment vertical="center" wrapText="1"/>
      <protection locked="0"/>
    </xf>
    <xf numFmtId="0" fontId="9" fillId="0" borderId="11" xfId="2" applyNumberFormat="1" applyFont="1" applyBorder="1" applyAlignment="1" applyProtection="1">
      <alignment vertical="center" wrapText="1"/>
      <protection locked="0"/>
    </xf>
    <xf numFmtId="0" fontId="9" fillId="0" borderId="29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locked="0"/>
    </xf>
    <xf numFmtId="0" fontId="32" fillId="0" borderId="51" xfId="0" applyFont="1" applyBorder="1" applyAlignment="1" applyProtection="1">
      <alignment horizontal="center" vertical="center" wrapText="1"/>
      <protection locked="0"/>
    </xf>
    <xf numFmtId="0" fontId="9" fillId="0" borderId="44" xfId="0" applyFont="1" applyBorder="1" applyAlignment="1" applyProtection="1">
      <alignment horizontal="center" vertical="center" wrapText="1"/>
      <protection locked="0"/>
    </xf>
    <xf numFmtId="0" fontId="32" fillId="0" borderId="44" xfId="0" applyFont="1" applyBorder="1" applyAlignment="1" applyProtection="1">
      <alignment horizontal="center" vertical="center" wrapText="1"/>
      <protection locked="0"/>
    </xf>
    <xf numFmtId="0" fontId="32" fillId="0" borderId="53" xfId="0" applyFont="1" applyBorder="1" applyAlignment="1" applyProtection="1">
      <alignment horizontal="center" vertical="center" wrapText="1"/>
      <protection locked="0"/>
    </xf>
    <xf numFmtId="0" fontId="9" fillId="0" borderId="32" xfId="0" applyFont="1" applyFill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4" fillId="0" borderId="52" xfId="0" applyFont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52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4" fillId="0" borderId="26" xfId="0" applyFont="1" applyFill="1" applyBorder="1" applyAlignment="1" applyProtection="1">
      <alignment horizontal="center" vertical="center" wrapText="1"/>
      <protection locked="0"/>
    </xf>
    <xf numFmtId="0" fontId="9" fillId="0" borderId="30" xfId="0" applyFont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 wrapText="1"/>
      <protection locked="0"/>
    </xf>
    <xf numFmtId="0" fontId="32" fillId="0" borderId="29" xfId="0" applyFont="1" applyFill="1" applyBorder="1" applyAlignment="1" applyProtection="1">
      <alignment vertical="center" wrapText="1"/>
      <protection locked="0"/>
    </xf>
    <xf numFmtId="0" fontId="33" fillId="0" borderId="10" xfId="0" applyFont="1" applyFill="1" applyBorder="1" applyAlignment="1" applyProtection="1">
      <alignment vertical="center" wrapText="1"/>
      <protection locked="0"/>
    </xf>
    <xf numFmtId="0" fontId="32" fillId="0" borderId="30" xfId="0" applyFont="1" applyFill="1" applyBorder="1" applyAlignment="1" applyProtection="1">
      <alignment vertical="center" wrapText="1"/>
      <protection locked="0"/>
    </xf>
    <xf numFmtId="0" fontId="32" fillId="0" borderId="31" xfId="0" applyFont="1" applyFill="1" applyBorder="1" applyAlignment="1" applyProtection="1">
      <alignment vertical="center" wrapText="1"/>
      <protection locked="0"/>
    </xf>
    <xf numFmtId="0" fontId="9" fillId="0" borderId="46" xfId="0" applyFont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32" fillId="0" borderId="32" xfId="0" applyFont="1" applyFill="1" applyBorder="1" applyAlignment="1" applyProtection="1">
      <alignment vertical="center" wrapText="1"/>
      <protection locked="0"/>
    </xf>
    <xf numFmtId="0" fontId="32" fillId="0" borderId="11" xfId="0" applyFont="1" applyFill="1" applyBorder="1" applyAlignment="1" applyProtection="1">
      <alignment vertical="center" wrapText="1"/>
      <protection locked="0"/>
    </xf>
    <xf numFmtId="0" fontId="33" fillId="0" borderId="11" xfId="0" applyFont="1" applyFill="1" applyBorder="1" applyAlignment="1" applyProtection="1">
      <alignment vertical="center" wrapText="1"/>
      <protection locked="0"/>
    </xf>
    <xf numFmtId="0" fontId="32" fillId="0" borderId="33" xfId="0" applyFont="1" applyFill="1" applyBorder="1" applyAlignment="1" applyProtection="1">
      <alignment vertical="center" wrapText="1"/>
      <protection locked="0"/>
    </xf>
    <xf numFmtId="0" fontId="32" fillId="0" borderId="34" xfId="0" applyFont="1" applyFill="1" applyBorder="1" applyAlignment="1" applyProtection="1">
      <alignment vertical="center" wrapText="1"/>
      <protection locked="0"/>
    </xf>
    <xf numFmtId="0" fontId="9" fillId="0" borderId="33" xfId="0" applyFont="1" applyBorder="1" applyAlignment="1" applyProtection="1">
      <alignment horizontal="center" vertical="center" wrapText="1"/>
      <protection locked="0"/>
    </xf>
    <xf numFmtId="0" fontId="9" fillId="0" borderId="11" xfId="0" applyFont="1" applyFill="1" applyBorder="1" applyAlignment="1" applyProtection="1">
      <alignment horizontal="center" vertical="center" wrapText="1"/>
      <protection locked="0"/>
    </xf>
    <xf numFmtId="0" fontId="9" fillId="0" borderId="11" xfId="0" applyFont="1" applyFill="1" applyBorder="1" applyAlignment="1" applyProtection="1">
      <alignment vertical="center" wrapText="1"/>
      <protection locked="0"/>
    </xf>
    <xf numFmtId="0" fontId="9" fillId="0" borderId="33" xfId="0" applyFont="1" applyFill="1" applyBorder="1" applyAlignment="1" applyProtection="1">
      <alignment vertical="center" wrapText="1"/>
      <protection locked="0"/>
    </xf>
    <xf numFmtId="0" fontId="9" fillId="0" borderId="34" xfId="0" applyFont="1" applyFill="1" applyBorder="1" applyAlignment="1" applyProtection="1">
      <alignment vertical="center" wrapText="1"/>
      <protection locked="0"/>
    </xf>
    <xf numFmtId="0" fontId="9" fillId="0" borderId="33" xfId="0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Fill="1" applyBorder="1" applyAlignment="1" applyProtection="1">
      <alignment horizontal="center" vertical="center" wrapText="1"/>
      <protection locked="0"/>
    </xf>
    <xf numFmtId="0" fontId="9" fillId="0" borderId="41" xfId="0" applyFont="1" applyFill="1" applyBorder="1" applyAlignment="1" applyProtection="1">
      <alignment vertical="center" wrapText="1"/>
      <protection locked="0"/>
    </xf>
    <xf numFmtId="0" fontId="9" fillId="0" borderId="42" xfId="0" applyFont="1" applyFill="1" applyBorder="1" applyAlignment="1" applyProtection="1">
      <alignment vertical="center" wrapText="1"/>
      <protection locked="0"/>
    </xf>
    <xf numFmtId="166" fontId="9" fillId="0" borderId="43" xfId="4" applyNumberFormat="1" applyFont="1" applyBorder="1" applyAlignment="1" applyProtection="1">
      <alignment horizontal="right" vertical="center" wrapText="1"/>
      <protection locked="0"/>
    </xf>
    <xf numFmtId="166" fontId="9" fillId="0" borderId="11" xfId="4" applyNumberFormat="1" applyFont="1" applyBorder="1" applyAlignment="1" applyProtection="1">
      <alignment horizontal="right" vertical="center" wrapText="1"/>
      <protection locked="0"/>
    </xf>
    <xf numFmtId="166" fontId="9" fillId="0" borderId="12" xfId="4" applyNumberFormat="1" applyFont="1" applyBorder="1" applyAlignment="1" applyProtection="1">
      <alignment horizontal="right" vertical="center" wrapText="1"/>
      <protection locked="0"/>
    </xf>
    <xf numFmtId="0" fontId="9" fillId="0" borderId="43" xfId="0" applyFont="1" applyFill="1" applyBorder="1" applyAlignment="1" applyProtection="1">
      <alignment horizontal="center" vertical="center" wrapText="1"/>
      <protection locked="0"/>
    </xf>
    <xf numFmtId="0" fontId="9" fillId="0" borderId="43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4" fillId="0" borderId="43" xfId="0" applyFont="1" applyFill="1" applyBorder="1" applyAlignment="1" applyProtection="1">
      <alignment horizontal="center" vertical="center" wrapText="1"/>
      <protection locked="0"/>
    </xf>
    <xf numFmtId="166" fontId="9" fillId="0" borderId="43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32" fillId="0" borderId="10" xfId="0" applyFont="1" applyFill="1" applyBorder="1" applyAlignment="1" applyProtection="1">
      <alignment vertical="center"/>
      <protection locked="0"/>
    </xf>
    <xf numFmtId="0" fontId="32" fillId="0" borderId="29" xfId="0" applyFont="1" applyFill="1" applyBorder="1" applyAlignment="1" applyProtection="1">
      <alignment vertical="center"/>
      <protection locked="0"/>
    </xf>
    <xf numFmtId="0" fontId="32" fillId="0" borderId="30" xfId="0" applyFont="1" applyFill="1" applyBorder="1" applyAlignment="1" applyProtection="1">
      <alignment vertical="center"/>
      <protection locked="0"/>
    </xf>
    <xf numFmtId="0" fontId="32" fillId="0" borderId="31" xfId="0" applyFont="1" applyFill="1" applyBorder="1" applyAlignment="1" applyProtection="1">
      <alignment vertical="center"/>
      <protection locked="0"/>
    </xf>
    <xf numFmtId="0" fontId="4" fillId="0" borderId="32" xfId="0" applyFont="1" applyFill="1" applyBorder="1" applyAlignment="1" applyProtection="1">
      <alignment vertical="center" wrapText="1"/>
      <protection locked="0"/>
    </xf>
    <xf numFmtId="0" fontId="4" fillId="0" borderId="33" xfId="0" applyFont="1" applyFill="1" applyBorder="1" applyAlignment="1" applyProtection="1">
      <alignment vertical="center" wrapText="1"/>
      <protection locked="0"/>
    </xf>
    <xf numFmtId="0" fontId="4" fillId="0" borderId="34" xfId="0" applyFont="1" applyFill="1" applyBorder="1" applyAlignment="1" applyProtection="1">
      <alignment vertical="center" wrapText="1"/>
      <protection locked="0"/>
    </xf>
    <xf numFmtId="0" fontId="26" fillId="0" borderId="44" xfId="0" applyFont="1" applyFill="1" applyBorder="1" applyAlignment="1" applyProtection="1">
      <alignment horizontal="center" vertical="center" wrapText="1"/>
      <protection locked="0"/>
    </xf>
    <xf numFmtId="0" fontId="26" fillId="0" borderId="45" xfId="0" applyFont="1" applyFill="1" applyBorder="1" applyAlignment="1" applyProtection="1">
      <alignment horizontal="center" vertical="center" wrapText="1"/>
      <protection locked="0"/>
    </xf>
    <xf numFmtId="0" fontId="26" fillId="0" borderId="46" xfId="0" applyFont="1" applyFill="1" applyBorder="1" applyAlignment="1" applyProtection="1">
      <alignment horizontal="center" vertical="center" wrapText="1"/>
      <protection locked="0"/>
    </xf>
    <xf numFmtId="0" fontId="26" fillId="0" borderId="47" xfId="0" applyFont="1" applyFill="1" applyBorder="1" applyAlignment="1" applyProtection="1">
      <alignment horizontal="center" vertical="center" wrapText="1"/>
      <protection locked="0"/>
    </xf>
    <xf numFmtId="0" fontId="26" fillId="0" borderId="11" xfId="0" applyFont="1" applyFill="1" applyBorder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166" fontId="9" fillId="0" borderId="12" xfId="4" applyNumberFormat="1" applyFont="1" applyFill="1" applyBorder="1" applyAlignment="1" applyProtection="1">
      <alignment horizontal="right" vertical="center" wrapText="1"/>
      <protection locked="0"/>
    </xf>
    <xf numFmtId="0" fontId="32" fillId="0" borderId="40" xfId="0" applyFont="1" applyFill="1" applyBorder="1" applyAlignment="1" applyProtection="1">
      <alignment vertical="center" wrapText="1"/>
      <protection locked="0"/>
    </xf>
    <xf numFmtId="0" fontId="32" fillId="0" borderId="41" xfId="0" applyFont="1" applyFill="1" applyBorder="1" applyAlignment="1" applyProtection="1">
      <alignment vertical="center" wrapText="1"/>
      <protection locked="0"/>
    </xf>
    <xf numFmtId="0" fontId="32" fillId="0" borderId="42" xfId="0" applyFont="1" applyFill="1" applyBorder="1" applyAlignment="1" applyProtection="1">
      <alignment vertical="center" wrapText="1"/>
      <protection locked="0"/>
    </xf>
    <xf numFmtId="10" fontId="7" fillId="6" borderId="9" xfId="0" applyNumberFormat="1" applyFont="1" applyFill="1" applyBorder="1" applyAlignment="1" applyProtection="1">
      <alignment horizontal="center"/>
      <protection locked="0"/>
    </xf>
    <xf numFmtId="1" fontId="10" fillId="0" borderId="10" xfId="2" applyNumberFormat="1" applyFont="1" applyFill="1" applyBorder="1" applyAlignment="1" applyProtection="1">
      <alignment horizontal="center" vertical="center" wrapText="1"/>
      <protection locked="0"/>
    </xf>
    <xf numFmtId="10" fontId="7" fillId="6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44" xfId="2" applyNumberFormat="1" applyFont="1" applyFill="1" applyBorder="1" applyAlignment="1" applyProtection="1">
      <alignment horizontal="center" vertical="center" wrapText="1"/>
      <protection locked="0"/>
    </xf>
    <xf numFmtId="10" fontId="7" fillId="6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11" xfId="2" applyNumberFormat="1" applyFont="1" applyFill="1" applyBorder="1" applyAlignment="1" applyProtection="1">
      <alignment horizontal="center" vertical="center" wrapText="1"/>
      <protection locked="0"/>
    </xf>
    <xf numFmtId="1" fontId="10" fillId="0" borderId="26" xfId="2" applyNumberFormat="1" applyFont="1" applyFill="1" applyBorder="1" applyAlignment="1" applyProtection="1">
      <alignment horizontal="center" vertical="center" wrapText="1"/>
      <protection locked="0"/>
    </xf>
    <xf numFmtId="10" fontId="7" fillId="6" borderId="12" xfId="0" applyNumberFormat="1" applyFont="1" applyFill="1" applyBorder="1" applyAlignment="1" applyProtection="1">
      <alignment horizontal="center" vertical="center"/>
      <protection locked="0"/>
    </xf>
    <xf numFmtId="166" fontId="7" fillId="7" borderId="43" xfId="4" applyNumberFormat="1" applyFont="1" applyFill="1" applyBorder="1" applyAlignment="1" applyProtection="1">
      <alignment horizontal="right"/>
    </xf>
    <xf numFmtId="166" fontId="9" fillId="7" borderId="10" xfId="4" applyNumberFormat="1" applyFont="1" applyFill="1" applyBorder="1" applyAlignment="1" applyProtection="1">
      <alignment horizontal="center" vertical="center" wrapText="1"/>
    </xf>
    <xf numFmtId="166" fontId="9" fillId="7" borderId="11" xfId="4" applyNumberFormat="1" applyFont="1" applyFill="1" applyBorder="1" applyAlignment="1" applyProtection="1">
      <alignment horizontal="center" vertical="center" wrapText="1"/>
    </xf>
    <xf numFmtId="0" fontId="9" fillId="7" borderId="32" xfId="0" applyFont="1" applyFill="1" applyBorder="1" applyAlignment="1" applyProtection="1">
      <alignment horizontal="center" vertical="center" wrapText="1"/>
    </xf>
    <xf numFmtId="166" fontId="9" fillId="7" borderId="12" xfId="4" applyNumberFormat="1" applyFont="1" applyFill="1" applyBorder="1" applyAlignment="1" applyProtection="1">
      <alignment horizontal="center" vertical="center" wrapText="1"/>
    </xf>
    <xf numFmtId="1" fontId="6" fillId="7" borderId="26" xfId="2" applyNumberFormat="1" applyFont="1" applyFill="1" applyBorder="1" applyAlignment="1" applyProtection="1">
      <alignment vertical="center" wrapText="1"/>
    </xf>
    <xf numFmtId="49" fontId="6" fillId="0" borderId="43" xfId="2" applyNumberFormat="1" applyFont="1" applyFill="1" applyBorder="1" applyAlignment="1" applyProtection="1">
      <alignment horizontal="left" vertical="center" wrapText="1"/>
    </xf>
    <xf numFmtId="0" fontId="9" fillId="0" borderId="10" xfId="2" applyNumberFormat="1" applyFont="1" applyBorder="1" applyAlignment="1" applyProtection="1">
      <alignment horizontal="right" vertical="center" wrapText="1"/>
      <protection locked="0"/>
    </xf>
    <xf numFmtId="0" fontId="9" fillId="0" borderId="11" xfId="2" applyNumberFormat="1" applyFont="1" applyBorder="1" applyAlignment="1" applyProtection="1">
      <alignment horizontal="right" vertical="center" wrapText="1"/>
      <protection locked="0"/>
    </xf>
    <xf numFmtId="0" fontId="9" fillId="0" borderId="44" xfId="2" applyNumberFormat="1" applyFont="1" applyBorder="1" applyAlignment="1" applyProtection="1">
      <alignment horizontal="right" vertical="center" wrapText="1"/>
      <protection locked="0"/>
    </xf>
    <xf numFmtId="0" fontId="9" fillId="0" borderId="12" xfId="2" applyNumberFormat="1" applyFont="1" applyBorder="1" applyAlignment="1" applyProtection="1">
      <alignment horizontal="right"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59" xfId="0" applyFont="1" applyBorder="1" applyAlignment="1" applyProtection="1">
      <alignment horizontal="center" vertical="center" wrapText="1"/>
      <protection locked="0"/>
    </xf>
    <xf numFmtId="0" fontId="9" fillId="0" borderId="40" xfId="0" applyFont="1" applyFill="1" applyBorder="1" applyAlignment="1" applyProtection="1">
      <alignment horizontal="center" vertical="center" wrapText="1"/>
      <protection locked="0"/>
    </xf>
    <xf numFmtId="0" fontId="9" fillId="0" borderId="41" xfId="0" applyFont="1" applyBorder="1" applyAlignment="1" applyProtection="1">
      <alignment horizontal="center" vertical="center" wrapText="1"/>
      <protection locked="0"/>
    </xf>
    <xf numFmtId="166" fontId="9" fillId="0" borderId="30" xfId="4" applyNumberFormat="1" applyFont="1" applyFill="1" applyBorder="1" applyAlignment="1" applyProtection="1">
      <alignment horizontal="center" vertical="center" wrapText="1"/>
      <protection locked="0"/>
    </xf>
    <xf numFmtId="166" fontId="9" fillId="0" borderId="33" xfId="4" applyNumberFormat="1" applyFont="1" applyFill="1" applyBorder="1" applyAlignment="1" applyProtection="1">
      <alignment horizontal="center" vertical="center" wrapText="1"/>
      <protection locked="0"/>
    </xf>
    <xf numFmtId="166" fontId="9" fillId="0" borderId="46" xfId="4" applyNumberFormat="1" applyFont="1" applyFill="1" applyBorder="1" applyAlignment="1" applyProtection="1">
      <alignment horizontal="center" vertical="center" wrapText="1"/>
      <protection locked="0"/>
    </xf>
    <xf numFmtId="166" fontId="9" fillId="0" borderId="41" xfId="4" applyNumberFormat="1" applyFont="1" applyFill="1" applyBorder="1" applyAlignment="1" applyProtection="1">
      <alignment horizontal="center" vertical="center" wrapText="1"/>
      <protection locked="0"/>
    </xf>
    <xf numFmtId="0" fontId="42" fillId="0" borderId="26" xfId="0" applyFont="1" applyFill="1" applyBorder="1" applyAlignment="1" applyProtection="1">
      <alignment vertical="center" wrapText="1"/>
      <protection locked="0"/>
    </xf>
    <xf numFmtId="0" fontId="42" fillId="0" borderId="6" xfId="0" applyFont="1" applyFill="1" applyBorder="1" applyAlignment="1" applyProtection="1">
      <alignment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0" borderId="32" xfId="0" applyFont="1" applyFill="1" applyBorder="1" applyAlignment="1" applyProtection="1">
      <alignment vertical="center" wrapText="1"/>
      <protection locked="0"/>
    </xf>
    <xf numFmtId="49" fontId="9" fillId="0" borderId="32" xfId="0" applyNumberFormat="1" applyFont="1" applyFill="1" applyBorder="1" applyAlignment="1" applyProtection="1">
      <alignment vertical="center"/>
      <protection locked="0"/>
    </xf>
    <xf numFmtId="0" fontId="9" fillId="0" borderId="32" xfId="0" applyFont="1" applyFill="1" applyBorder="1" applyAlignment="1" applyProtection="1">
      <alignment vertical="center"/>
      <protection locked="0"/>
    </xf>
    <xf numFmtId="0" fontId="4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2" xfId="0" applyFont="1" applyFill="1" applyBorder="1" applyAlignment="1" applyProtection="1">
      <alignment horizontal="justify" vertical="justify" wrapText="1"/>
      <protection locked="0"/>
    </xf>
    <xf numFmtId="0" fontId="4" fillId="0" borderId="44" xfId="0" applyFont="1" applyFill="1" applyBorder="1" applyAlignment="1" applyProtection="1">
      <alignment horizontal="justify" vertical="justify" wrapText="1"/>
      <protection locked="0"/>
    </xf>
    <xf numFmtId="0" fontId="9" fillId="0" borderId="40" xfId="0" applyFont="1" applyFill="1" applyBorder="1" applyAlignment="1" applyProtection="1">
      <alignment vertical="center" wrapText="1"/>
      <protection locked="0"/>
    </xf>
    <xf numFmtId="166" fontId="9" fillId="0" borderId="10" xfId="4" applyNumberFormat="1" applyFont="1" applyBorder="1" applyAlignment="1" applyProtection="1">
      <alignment horizontal="right" vertical="center" wrapText="1"/>
      <protection locked="0"/>
    </xf>
    <xf numFmtId="166" fontId="9" fillId="0" borderId="44" xfId="4" applyNumberFormat="1" applyFont="1" applyBorder="1" applyAlignment="1" applyProtection="1">
      <alignment horizontal="right" vertical="center" wrapText="1"/>
      <protection locked="0"/>
    </xf>
    <xf numFmtId="0" fontId="4" fillId="0" borderId="37" xfId="0" applyFont="1" applyBorder="1" applyAlignment="1" applyProtection="1">
      <alignment horizontal="center" vertical="center" wrapText="1"/>
      <protection locked="0"/>
    </xf>
    <xf numFmtId="0" fontId="42" fillId="0" borderId="9" xfId="0" applyFont="1" applyFill="1" applyBorder="1" applyAlignment="1" applyProtection="1">
      <alignment vertical="center" wrapText="1"/>
      <protection locked="0"/>
    </xf>
    <xf numFmtId="0" fontId="9" fillId="0" borderId="10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horizontal="justify" vertical="justify" wrapText="1"/>
      <protection locked="0"/>
    </xf>
    <xf numFmtId="0" fontId="9" fillId="0" borderId="11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horizontal="justify" vertical="center" wrapText="1"/>
      <protection locked="0"/>
    </xf>
    <xf numFmtId="0" fontId="2" fillId="0" borderId="11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vertical="center" wrapText="1"/>
      <protection locked="0"/>
    </xf>
    <xf numFmtId="0" fontId="2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5" fillId="0" borderId="0" xfId="0" applyFont="1" applyProtection="1">
      <protection locked="0"/>
    </xf>
    <xf numFmtId="49" fontId="6" fillId="0" borderId="9" xfId="2" applyNumberFormat="1" applyFont="1" applyFill="1" applyBorder="1" applyAlignment="1" applyProtection="1">
      <alignment horizontal="left" vertical="center" wrapText="1"/>
    </xf>
    <xf numFmtId="166" fontId="7" fillId="7" borderId="9" xfId="4" applyNumberFormat="1" applyFont="1" applyFill="1" applyBorder="1" applyAlignment="1" applyProtection="1">
      <alignment horizontal="right"/>
    </xf>
    <xf numFmtId="166" fontId="9" fillId="7" borderId="10" xfId="4" applyNumberFormat="1" applyFont="1" applyFill="1" applyBorder="1" applyAlignment="1" applyProtection="1">
      <alignment horizontal="right" vertical="center" wrapText="1"/>
    </xf>
    <xf numFmtId="166" fontId="9" fillId="7" borderId="11" xfId="4" applyNumberFormat="1" applyFont="1" applyFill="1" applyBorder="1" applyAlignment="1" applyProtection="1">
      <alignment horizontal="right" vertical="center" wrapText="1"/>
    </xf>
    <xf numFmtId="166" fontId="9" fillId="7" borderId="12" xfId="4" applyNumberFormat="1" applyFont="1" applyFill="1" applyBorder="1" applyAlignment="1" applyProtection="1">
      <alignment horizontal="right" vertical="center" wrapText="1"/>
    </xf>
    <xf numFmtId="0" fontId="7" fillId="0" borderId="26" xfId="0" applyFont="1" applyBorder="1" applyAlignment="1" applyProtection="1">
      <alignment horizontal="right"/>
    </xf>
    <xf numFmtId="0" fontId="9" fillId="7" borderId="10" xfId="0" applyFont="1" applyFill="1" applyBorder="1" applyAlignment="1" applyProtection="1">
      <alignment horizontal="right" vertical="center" wrapText="1"/>
    </xf>
    <xf numFmtId="0" fontId="9" fillId="7" borderId="11" xfId="0" applyFont="1" applyFill="1" applyBorder="1" applyAlignment="1" applyProtection="1">
      <alignment horizontal="right" vertical="center" wrapText="1"/>
    </xf>
    <xf numFmtId="0" fontId="9" fillId="7" borderId="12" xfId="0" applyFont="1" applyFill="1" applyBorder="1" applyAlignment="1" applyProtection="1">
      <alignment horizontal="right" vertical="center" wrapText="1"/>
    </xf>
    <xf numFmtId="0" fontId="7" fillId="7" borderId="26" xfId="0" applyFont="1" applyFill="1" applyBorder="1" applyAlignment="1" applyProtection="1">
      <alignment horizontal="right"/>
    </xf>
    <xf numFmtId="0" fontId="32" fillId="7" borderId="10" xfId="0" applyFont="1" applyFill="1" applyBorder="1" applyAlignment="1" applyProtection="1">
      <alignment horizontal="center" vertical="center" wrapText="1"/>
    </xf>
    <xf numFmtId="0" fontId="32" fillId="7" borderId="11" xfId="0" applyFont="1" applyFill="1" applyBorder="1" applyAlignment="1" applyProtection="1">
      <alignment horizontal="center" vertical="center" wrapText="1"/>
    </xf>
    <xf numFmtId="0" fontId="32" fillId="7" borderId="12" xfId="0" applyFont="1" applyFill="1" applyBorder="1" applyAlignment="1" applyProtection="1">
      <alignment horizontal="center" vertical="center" wrapText="1"/>
    </xf>
    <xf numFmtId="166" fontId="7" fillId="0" borderId="9" xfId="4" applyNumberFormat="1" applyFont="1" applyBorder="1" applyAlignment="1" applyProtection="1">
      <alignment horizontal="right"/>
    </xf>
    <xf numFmtId="10" fontId="7" fillId="6" borderId="9" xfId="0" applyNumberFormat="1" applyFont="1" applyFill="1" applyBorder="1" applyAlignment="1" applyProtection="1">
      <alignment horizontal="center"/>
    </xf>
    <xf numFmtId="0" fontId="9" fillId="0" borderId="43" xfId="0" applyFont="1" applyBorder="1" applyAlignment="1" applyProtection="1">
      <alignment horizontal="right" vertical="center" wrapText="1"/>
      <protection locked="0"/>
    </xf>
    <xf numFmtId="0" fontId="9" fillId="0" borderId="11" xfId="0" applyFont="1" applyBorder="1" applyAlignment="1" applyProtection="1">
      <alignment horizontal="right" vertical="center" wrapText="1"/>
      <protection locked="0"/>
    </xf>
    <xf numFmtId="0" fontId="10" fillId="0" borderId="11" xfId="2" applyNumberFormat="1" applyFont="1" applyBorder="1" applyAlignment="1" applyProtection="1">
      <alignment horizontal="right" vertical="center" wrapText="1"/>
      <protection locked="0"/>
    </xf>
    <xf numFmtId="0" fontId="10" fillId="0" borderId="26" xfId="2" applyNumberFormat="1" applyFont="1" applyBorder="1" applyAlignment="1" applyProtection="1">
      <alignment horizontal="right" vertical="center" wrapText="1"/>
      <protection locked="0"/>
    </xf>
    <xf numFmtId="0" fontId="32" fillId="0" borderId="43" xfId="0" applyFont="1" applyFill="1" applyBorder="1" applyAlignment="1" applyProtection="1">
      <alignment horizontal="center" vertical="center" wrapText="1"/>
      <protection locked="0"/>
    </xf>
    <xf numFmtId="0" fontId="32" fillId="0" borderId="43" xfId="0" applyFont="1" applyBorder="1" applyAlignment="1" applyProtection="1">
      <alignment horizontal="center" vertical="center" wrapText="1"/>
      <protection locked="0"/>
    </xf>
    <xf numFmtId="0" fontId="32" fillId="0" borderId="11" xfId="0" applyFont="1" applyFill="1" applyBorder="1" applyAlignment="1" applyProtection="1">
      <alignment horizontal="center" vertical="center" wrapText="1"/>
      <protection locked="0"/>
    </xf>
    <xf numFmtId="0" fontId="32" fillId="0" borderId="11" xfId="0" applyFont="1" applyBorder="1" applyAlignment="1" applyProtection="1">
      <alignment horizontal="center" vertical="center" wrapText="1"/>
      <protection locked="0"/>
    </xf>
    <xf numFmtId="0" fontId="32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4" fillId="0" borderId="30" xfId="0" applyFont="1" applyFill="1" applyBorder="1" applyAlignment="1" applyProtection="1">
      <alignment vertical="center" wrapText="1"/>
      <protection locked="0"/>
    </xf>
    <xf numFmtId="0" fontId="30" fillId="0" borderId="33" xfId="0" applyFont="1" applyFill="1" applyBorder="1" applyAlignment="1" applyProtection="1">
      <alignment vertical="center" wrapText="1"/>
      <protection locked="0"/>
    </xf>
    <xf numFmtId="0" fontId="26" fillId="0" borderId="32" xfId="0" applyFont="1" applyFill="1" applyBorder="1" applyAlignment="1" applyProtection="1">
      <alignment vertical="center" wrapText="1"/>
      <protection locked="0"/>
    </xf>
    <xf numFmtId="0" fontId="26" fillId="0" borderId="34" xfId="0" applyFont="1" applyFill="1" applyBorder="1" applyAlignment="1" applyProtection="1">
      <alignment vertical="center" wrapText="1"/>
      <protection locked="0"/>
    </xf>
    <xf numFmtId="0" fontId="4" fillId="0" borderId="26" xfId="0" applyFont="1" applyFill="1" applyBorder="1" applyAlignment="1" applyProtection="1">
      <alignment vertical="center" wrapText="1"/>
      <protection locked="0"/>
    </xf>
    <xf numFmtId="0" fontId="4" fillId="0" borderId="6" xfId="0" applyFont="1" applyFill="1" applyBorder="1" applyAlignment="1" applyProtection="1">
      <alignment vertical="center" wrapText="1"/>
      <protection locked="0"/>
    </xf>
    <xf numFmtId="0" fontId="13" fillId="2" borderId="26" xfId="0" applyFont="1" applyFill="1" applyBorder="1" applyAlignment="1" applyProtection="1">
      <alignment horizontal="center" vertical="center" wrapText="1"/>
    </xf>
    <xf numFmtId="0" fontId="13" fillId="2" borderId="7" xfId="0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/>
    <xf numFmtId="0" fontId="5" fillId="0" borderId="13" xfId="0" applyFont="1" applyBorder="1" applyAlignment="1" applyProtection="1"/>
    <xf numFmtId="0" fontId="5" fillId="0" borderId="13" xfId="0" applyFont="1" applyBorder="1" applyAlignment="1" applyProtection="1">
      <alignment horizontal="center"/>
    </xf>
    <xf numFmtId="0" fontId="2" fillId="0" borderId="8" xfId="0" applyFont="1" applyBorder="1" applyAlignment="1" applyProtection="1"/>
    <xf numFmtId="0" fontId="5" fillId="0" borderId="8" xfId="0" applyFont="1" applyBorder="1" applyAlignment="1" applyProtection="1"/>
    <xf numFmtId="1" fontId="6" fillId="0" borderId="26" xfId="2" applyNumberFormat="1" applyFont="1" applyFill="1" applyBorder="1" applyAlignment="1" applyProtection="1">
      <alignment vertical="center" wrapText="1"/>
    </xf>
    <xf numFmtId="10" fontId="7" fillId="6" borderId="9" xfId="0" applyNumberFormat="1" applyFont="1" applyFill="1" applyBorder="1" applyAlignment="1" applyProtection="1">
      <alignment horizontal="center" vertical="center"/>
    </xf>
    <xf numFmtId="1" fontId="7" fillId="0" borderId="7" xfId="0" applyNumberFormat="1" applyFont="1" applyBorder="1" applyAlignment="1" applyProtection="1">
      <alignment wrapText="1"/>
    </xf>
    <xf numFmtId="1" fontId="7" fillId="0" borderId="9" xfId="0" applyNumberFormat="1" applyFont="1" applyBorder="1" applyAlignment="1" applyProtection="1">
      <alignment wrapText="1"/>
    </xf>
    <xf numFmtId="1" fontId="7" fillId="0" borderId="8" xfId="0" applyNumberFormat="1" applyFont="1" applyBorder="1" applyAlignment="1" applyProtection="1"/>
    <xf numFmtId="166" fontId="7" fillId="0" borderId="43" xfId="4" applyNumberFormat="1" applyFont="1" applyBorder="1" applyAlignment="1" applyProtection="1">
      <alignment horizontal="right"/>
    </xf>
    <xf numFmtId="0" fontId="13" fillId="2" borderId="5" xfId="0" applyFont="1" applyFill="1" applyBorder="1" applyAlignment="1" applyProtection="1">
      <alignment horizontal="center" vertical="center" wrapText="1"/>
    </xf>
    <xf numFmtId="0" fontId="42" fillId="0" borderId="5" xfId="0" applyFont="1" applyFill="1" applyBorder="1" applyAlignment="1" applyProtection="1">
      <alignment vertical="center" wrapText="1"/>
    </xf>
    <xf numFmtId="0" fontId="34" fillId="0" borderId="44" xfId="0" applyFont="1" applyBorder="1" applyAlignment="1" applyProtection="1">
      <alignment horizontal="center" vertical="center" wrapText="1"/>
      <protection locked="0"/>
    </xf>
    <xf numFmtId="0" fontId="34" fillId="0" borderId="12" xfId="0" applyFont="1" applyBorder="1" applyAlignment="1" applyProtection="1">
      <alignment horizontal="center" vertical="center" wrapText="1"/>
      <protection locked="0"/>
    </xf>
    <xf numFmtId="166" fontId="9" fillId="0" borderId="10" xfId="4" applyNumberFormat="1" applyFont="1" applyFill="1" applyBorder="1" applyAlignment="1" applyProtection="1">
      <alignment horizontal="right" vertical="center" wrapText="1"/>
      <protection locked="0"/>
    </xf>
    <xf numFmtId="0" fontId="26" fillId="0" borderId="11" xfId="0" applyFont="1" applyFill="1" applyBorder="1" applyAlignment="1" applyProtection="1">
      <alignment vertical="center" wrapText="1"/>
      <protection locked="0"/>
    </xf>
    <xf numFmtId="0" fontId="26" fillId="0" borderId="29" xfId="0" applyFont="1" applyFill="1" applyBorder="1" applyAlignment="1" applyProtection="1">
      <alignment vertical="center" wrapText="1"/>
      <protection locked="0"/>
    </xf>
    <xf numFmtId="0" fontId="26" fillId="0" borderId="30" xfId="0" applyFont="1" applyFill="1" applyBorder="1" applyAlignment="1" applyProtection="1">
      <alignment vertical="center" wrapText="1"/>
      <protection locked="0"/>
    </xf>
    <xf numFmtId="0" fontId="26" fillId="0" borderId="31" xfId="0" applyFont="1" applyFill="1" applyBorder="1" applyAlignment="1" applyProtection="1">
      <alignment vertical="center" wrapText="1"/>
      <protection locked="0"/>
    </xf>
    <xf numFmtId="166" fontId="9" fillId="0" borderId="11" xfId="4" applyNumberFormat="1" applyFont="1" applyFill="1" applyBorder="1" applyAlignment="1" applyProtection="1">
      <alignment horizontal="right" vertical="center" wrapText="1"/>
      <protection locked="0"/>
    </xf>
    <xf numFmtId="0" fontId="26" fillId="0" borderId="61" xfId="0" applyFont="1" applyFill="1" applyBorder="1" applyAlignment="1" applyProtection="1">
      <alignment vertical="center" wrapText="1"/>
      <protection locked="0"/>
    </xf>
    <xf numFmtId="0" fontId="26" fillId="0" borderId="59" xfId="0" applyFont="1" applyFill="1" applyBorder="1" applyAlignment="1" applyProtection="1">
      <alignment vertical="center" wrapText="1"/>
      <protection locked="0"/>
    </xf>
    <xf numFmtId="0" fontId="26" fillId="0" borderId="56" xfId="0" applyFont="1" applyFill="1" applyBorder="1" applyAlignment="1" applyProtection="1">
      <alignment vertical="center" wrapText="1"/>
      <protection locked="0"/>
    </xf>
    <xf numFmtId="0" fontId="9" fillId="0" borderId="44" xfId="0" applyFont="1" applyFill="1" applyBorder="1" applyAlignment="1" applyProtection="1">
      <alignment horizontal="right" vertical="center" wrapText="1"/>
      <protection locked="0"/>
    </xf>
    <xf numFmtId="0" fontId="26" fillId="0" borderId="33" xfId="0" applyFont="1" applyFill="1" applyBorder="1" applyAlignment="1" applyProtection="1">
      <alignment vertical="center" wrapText="1"/>
      <protection locked="0"/>
    </xf>
    <xf numFmtId="0" fontId="9" fillId="0" borderId="12" xfId="0" applyFont="1" applyFill="1" applyBorder="1" applyAlignment="1" applyProtection="1">
      <alignment horizontal="right" vertical="center" wrapText="1"/>
      <protection locked="0"/>
    </xf>
    <xf numFmtId="0" fontId="4" fillId="0" borderId="42" xfId="0" applyFont="1" applyFill="1" applyBorder="1" applyAlignment="1" applyProtection="1">
      <alignment vertical="center" wrapText="1"/>
      <protection locked="0"/>
    </xf>
    <xf numFmtId="0" fontId="26" fillId="0" borderId="40" xfId="0" applyFont="1" applyFill="1" applyBorder="1" applyAlignment="1" applyProtection="1">
      <alignment vertical="center" wrapText="1"/>
      <protection locked="0"/>
    </xf>
    <xf numFmtId="0" fontId="26" fillId="0" borderId="41" xfId="0" applyFont="1" applyFill="1" applyBorder="1" applyAlignment="1" applyProtection="1">
      <alignment vertical="center" wrapText="1"/>
      <protection locked="0"/>
    </xf>
    <xf numFmtId="0" fontId="26" fillId="0" borderId="42" xfId="0" applyFont="1" applyFill="1" applyBorder="1" applyAlignment="1" applyProtection="1">
      <alignment vertical="center" wrapText="1"/>
      <protection locked="0"/>
    </xf>
    <xf numFmtId="1" fontId="9" fillId="0" borderId="11" xfId="2" applyNumberFormat="1" applyFont="1" applyBorder="1" applyAlignment="1" applyProtection="1">
      <alignment horizontal="right" vertical="center" wrapText="1"/>
      <protection locked="0"/>
    </xf>
    <xf numFmtId="1" fontId="4" fillId="0" borderId="11" xfId="2" applyNumberFormat="1" applyFont="1" applyBorder="1" applyAlignment="1" applyProtection="1">
      <alignment horizontal="right" vertical="center" wrapText="1"/>
      <protection locked="0"/>
    </xf>
    <xf numFmtId="1" fontId="10" fillId="0" borderId="26" xfId="2" applyNumberFormat="1" applyFont="1" applyBorder="1" applyAlignment="1" applyProtection="1">
      <alignment horizontal="right" vertical="center" wrapText="1"/>
      <protection locked="0"/>
    </xf>
    <xf numFmtId="0" fontId="34" fillId="0" borderId="26" xfId="0" applyFont="1" applyBorder="1" applyAlignment="1" applyProtection="1">
      <alignment horizontal="center" vertical="center" wrapText="1"/>
      <protection locked="0"/>
    </xf>
    <xf numFmtId="0" fontId="26" fillId="0" borderId="10" xfId="0" applyFont="1" applyFill="1" applyBorder="1" applyAlignment="1" applyProtection="1">
      <alignment vertical="center" wrapText="1"/>
      <protection locked="0"/>
    </xf>
    <xf numFmtId="0" fontId="9" fillId="0" borderId="38" xfId="0" applyFont="1" applyBorder="1" applyAlignment="1" applyProtection="1">
      <alignment horizontal="center" vertical="center" wrapText="1"/>
      <protection locked="0"/>
    </xf>
    <xf numFmtId="0" fontId="9" fillId="0" borderId="38" xfId="0" applyFont="1" applyFill="1" applyBorder="1" applyAlignment="1" applyProtection="1">
      <alignment horizontal="center" vertical="center" wrapText="1"/>
      <protection locked="0"/>
    </xf>
    <xf numFmtId="0" fontId="9" fillId="0" borderId="29" xfId="0" applyFont="1" applyFill="1" applyBorder="1" applyAlignment="1" applyProtection="1">
      <alignment horizontal="center" vertical="center" wrapText="1"/>
      <protection locked="0"/>
    </xf>
    <xf numFmtId="1" fontId="9" fillId="0" borderId="11" xfId="2" applyNumberFormat="1" applyFont="1" applyFill="1" applyBorder="1" applyAlignment="1">
      <alignment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23" fillId="0" borderId="12" xfId="0" applyFont="1" applyBorder="1"/>
    <xf numFmtId="0" fontId="0" fillId="0" borderId="12" xfId="0" applyBorder="1"/>
    <xf numFmtId="10" fontId="15" fillId="0" borderId="10" xfId="1" applyNumberFormat="1" applyFont="1" applyFill="1" applyBorder="1" applyAlignment="1">
      <alignment horizontal="center" vertical="center" wrapText="1"/>
    </xf>
    <xf numFmtId="10" fontId="15" fillId="0" borderId="11" xfId="1" applyNumberFormat="1" applyFont="1" applyFill="1" applyBorder="1" applyAlignment="1">
      <alignment horizontal="center" vertical="center" wrapText="1"/>
    </xf>
    <xf numFmtId="10" fontId="15" fillId="0" borderId="12" xfId="1" applyNumberFormat="1" applyFont="1" applyFill="1" applyBorder="1" applyAlignment="1">
      <alignment horizontal="center" vertical="center" wrapText="1"/>
    </xf>
    <xf numFmtId="166" fontId="16" fillId="0" borderId="22" xfId="0" applyNumberFormat="1" applyFont="1" applyFill="1" applyBorder="1" applyAlignment="1" applyProtection="1">
      <alignment horizontal="right" vertical="center"/>
    </xf>
    <xf numFmtId="0" fontId="23" fillId="0" borderId="0" xfId="0" applyFont="1" applyAlignment="1"/>
    <xf numFmtId="0" fontId="9" fillId="0" borderId="26" xfId="2" applyNumberFormat="1" applyFont="1" applyBorder="1" applyAlignment="1" applyProtection="1">
      <alignment horizontal="right" vertical="center" wrapText="1"/>
      <protection locked="0"/>
    </xf>
    <xf numFmtId="166" fontId="7" fillId="0" borderId="57" xfId="4" applyNumberFormat="1" applyFont="1" applyBorder="1" applyAlignment="1">
      <alignment horizontal="center" vertical="center"/>
    </xf>
    <xf numFmtId="166" fontId="7" fillId="0" borderId="9" xfId="4" applyNumberFormat="1" applyFont="1" applyBorder="1" applyAlignment="1">
      <alignment horizontal="center" vertical="center"/>
    </xf>
    <xf numFmtId="166" fontId="7" fillId="0" borderId="13" xfId="4" applyNumberFormat="1" applyFont="1" applyBorder="1" applyAlignment="1">
      <alignment horizontal="center" vertical="center"/>
    </xf>
    <xf numFmtId="166" fontId="16" fillId="0" borderId="60" xfId="0" applyNumberFormat="1" applyFont="1" applyFill="1" applyBorder="1" applyAlignment="1" applyProtection="1">
      <alignment horizontal="right" vertical="center"/>
    </xf>
    <xf numFmtId="166" fontId="18" fillId="7" borderId="18" xfId="0" applyNumberFormat="1" applyFont="1" applyFill="1" applyBorder="1" applyAlignment="1" applyProtection="1">
      <alignment horizontal="center" vertical="center"/>
    </xf>
    <xf numFmtId="166" fontId="19" fillId="4" borderId="55" xfId="4" applyNumberFormat="1" applyFont="1" applyFill="1" applyBorder="1" applyAlignment="1">
      <alignment horizontal="center" vertical="center"/>
    </xf>
    <xf numFmtId="1" fontId="16" fillId="7" borderId="55" xfId="0" applyNumberFormat="1" applyFont="1" applyFill="1" applyBorder="1" applyAlignment="1" applyProtection="1">
      <alignment horizontal="right" vertical="center"/>
    </xf>
    <xf numFmtId="166" fontId="19" fillId="4" borderId="35" xfId="4" applyNumberFormat="1" applyFont="1" applyFill="1" applyBorder="1" applyAlignment="1">
      <alignment horizontal="center" vertical="center"/>
    </xf>
    <xf numFmtId="166" fontId="29" fillId="7" borderId="35" xfId="0" applyNumberFormat="1" applyFont="1" applyFill="1" applyBorder="1" applyAlignment="1" applyProtection="1">
      <alignment horizontal="right" vertical="center"/>
    </xf>
    <xf numFmtId="1" fontId="29" fillId="7" borderId="35" xfId="0" applyNumberFormat="1" applyFont="1" applyFill="1" applyBorder="1" applyAlignment="1" applyProtection="1">
      <alignment horizontal="right" vertical="center"/>
    </xf>
    <xf numFmtId="166" fontId="9" fillId="7" borderId="37" xfId="4" applyNumberFormat="1" applyFont="1" applyFill="1" applyBorder="1" applyAlignment="1">
      <alignment horizontal="right" vertical="center" wrapText="1"/>
    </xf>
    <xf numFmtId="166" fontId="41" fillId="7" borderId="9" xfId="4" applyNumberFormat="1" applyFont="1" applyFill="1" applyBorder="1" applyAlignment="1">
      <alignment horizontal="right"/>
    </xf>
    <xf numFmtId="0" fontId="9" fillId="0" borderId="12" xfId="0" applyFont="1" applyBorder="1" applyAlignment="1" applyProtection="1">
      <alignment vertical="center" wrapText="1"/>
      <protection locked="0"/>
    </xf>
    <xf numFmtId="166" fontId="9" fillId="0" borderId="10" xfId="0" applyNumberFormat="1" applyFont="1" applyFill="1" applyBorder="1" applyAlignment="1" applyProtection="1">
      <alignment horizontal="right" vertical="center" wrapText="1"/>
      <protection locked="0"/>
    </xf>
    <xf numFmtId="166" fontId="9" fillId="0" borderId="44" xfId="0" applyNumberFormat="1" applyFont="1" applyFill="1" applyBorder="1" applyAlignment="1" applyProtection="1">
      <alignment horizontal="right" vertical="center" wrapText="1"/>
      <protection locked="0"/>
    </xf>
    <xf numFmtId="0" fontId="13" fillId="2" borderId="38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7" fillId="2" borderId="14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39" fillId="0" borderId="7" xfId="0" applyFont="1" applyFill="1" applyBorder="1" applyAlignment="1">
      <alignment horizontal="center"/>
    </xf>
    <xf numFmtId="0" fontId="39" fillId="0" borderId="13" xfId="0" applyFont="1" applyFill="1" applyBorder="1" applyAlignment="1">
      <alignment horizontal="center"/>
    </xf>
    <xf numFmtId="0" fontId="39" fillId="0" borderId="8" xfId="0" applyFont="1" applyFill="1" applyBorder="1" applyAlignment="1">
      <alignment horizontal="center"/>
    </xf>
    <xf numFmtId="0" fontId="39" fillId="0" borderId="3" xfId="0" applyFont="1" applyFill="1" applyBorder="1" applyAlignment="1">
      <alignment horizontal="center"/>
    </xf>
    <xf numFmtId="0" fontId="39" fillId="0" borderId="4" xfId="0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0" fontId="46" fillId="2" borderId="64" xfId="0" applyFont="1" applyFill="1" applyBorder="1" applyAlignment="1">
      <alignment horizontal="center" vertical="center"/>
    </xf>
    <xf numFmtId="0" fontId="46" fillId="2" borderId="65" xfId="0" applyFont="1" applyFill="1" applyBorder="1" applyAlignment="1">
      <alignment horizontal="center" vertical="center"/>
    </xf>
    <xf numFmtId="0" fontId="46" fillId="2" borderId="66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7" fillId="4" borderId="1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9" fontId="14" fillId="3" borderId="0" xfId="1" applyNumberFormat="1" applyFont="1" applyFill="1" applyBorder="1" applyAlignment="1">
      <alignment horizontal="center" vertical="center" wrapText="1"/>
    </xf>
    <xf numFmtId="9" fontId="14" fillId="3" borderId="6" xfId="1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9" fontId="14" fillId="3" borderId="43" xfId="1" applyNumberFormat="1" applyFont="1" applyFill="1" applyBorder="1" applyAlignment="1">
      <alignment horizontal="center" vertical="center" wrapText="1"/>
    </xf>
    <xf numFmtId="9" fontId="14" fillId="3" borderId="26" xfId="1" applyNumberFormat="1" applyFont="1" applyFill="1" applyBorder="1" applyAlignment="1">
      <alignment horizontal="center" vertical="center" wrapText="1"/>
    </xf>
    <xf numFmtId="0" fontId="13" fillId="2" borderId="43" xfId="0" applyFont="1" applyFill="1" applyBorder="1" applyAlignment="1" applyProtection="1">
      <alignment horizontal="center" vertical="center" wrapText="1"/>
    </xf>
    <xf numFmtId="0" fontId="13" fillId="2" borderId="38" xfId="0" applyFont="1" applyFill="1" applyBorder="1" applyAlignment="1" applyProtection="1">
      <alignment horizontal="center" vertical="center" wrapText="1"/>
    </xf>
    <xf numFmtId="0" fontId="13" fillId="2" borderId="2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25" xfId="0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9" fontId="14" fillId="3" borderId="4" xfId="1" applyNumberFormat="1" applyFont="1" applyFill="1" applyBorder="1" applyAlignment="1" applyProtection="1">
      <alignment horizontal="center" vertical="center" wrapText="1"/>
    </xf>
    <xf numFmtId="9" fontId="14" fillId="3" borderId="0" xfId="1" applyNumberFormat="1" applyFont="1" applyFill="1" applyBorder="1" applyAlignment="1" applyProtection="1">
      <alignment horizontal="center" vertical="center" wrapText="1"/>
    </xf>
    <xf numFmtId="9" fontId="14" fillId="3" borderId="6" xfId="1" applyNumberFormat="1" applyFont="1" applyFill="1" applyBorder="1" applyAlignment="1" applyProtection="1">
      <alignment horizontal="center" vertical="center" wrapText="1"/>
    </xf>
    <xf numFmtId="0" fontId="13" fillId="0" borderId="13" xfId="0" applyFont="1" applyFill="1" applyBorder="1" applyAlignment="1" applyProtection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/>
    </xf>
    <xf numFmtId="0" fontId="13" fillId="2" borderId="28" xfId="0" applyFont="1" applyFill="1" applyBorder="1" applyAlignment="1" applyProtection="1">
      <alignment horizontal="center" vertical="center" wrapText="1"/>
    </xf>
    <xf numFmtId="0" fontId="9" fillId="0" borderId="32" xfId="0" applyFont="1" applyFill="1" applyBorder="1" applyAlignment="1" applyProtection="1">
      <alignment horizontal="center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 wrapText="1"/>
      <protection locked="0"/>
    </xf>
    <xf numFmtId="0" fontId="9" fillId="0" borderId="40" xfId="0" applyFont="1" applyFill="1" applyBorder="1" applyAlignment="1" applyProtection="1">
      <alignment horizontal="center" vertical="center" wrapText="1"/>
      <protection locked="0"/>
    </xf>
    <xf numFmtId="0" fontId="9" fillId="0" borderId="42" xfId="0" applyFont="1" applyFill="1" applyBorder="1" applyAlignment="1" applyProtection="1">
      <alignment horizontal="center" vertical="center" wrapText="1"/>
      <protection locked="0"/>
    </xf>
    <xf numFmtId="1" fontId="7" fillId="0" borderId="7" xfId="0" applyNumberFormat="1" applyFont="1" applyBorder="1" applyAlignment="1" applyProtection="1">
      <alignment horizontal="center" wrapText="1"/>
      <protection locked="0"/>
    </xf>
    <xf numFmtId="1" fontId="7" fillId="0" borderId="8" xfId="0" applyNumberFormat="1" applyFont="1" applyBorder="1" applyAlignment="1" applyProtection="1">
      <alignment horizontal="center" wrapText="1"/>
      <protection locked="0"/>
    </xf>
    <xf numFmtId="0" fontId="9" fillId="0" borderId="29" xfId="0" applyFont="1" applyFill="1" applyBorder="1" applyAlignment="1" applyProtection="1">
      <alignment horizontal="center" vertical="center" wrapText="1"/>
      <protection locked="0"/>
    </xf>
    <xf numFmtId="0" fontId="9" fillId="0" borderId="3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4" fillId="0" borderId="32" xfId="0" applyFont="1" applyFill="1" applyBorder="1" applyAlignment="1" applyProtection="1">
      <alignment horizontal="center" vertical="center" wrapText="1"/>
      <protection locked="0"/>
    </xf>
    <xf numFmtId="0" fontId="4" fillId="0" borderId="34" xfId="0" applyFont="1" applyFill="1" applyBorder="1" applyAlignment="1" applyProtection="1">
      <alignment horizontal="center" vertical="center" wrapText="1"/>
      <protection locked="0"/>
    </xf>
    <xf numFmtId="0" fontId="4" fillId="0" borderId="29" xfId="0" applyFont="1" applyFill="1" applyBorder="1" applyAlignment="1" applyProtection="1">
      <alignment horizontal="center" vertical="center" wrapText="1"/>
      <protection locked="0"/>
    </xf>
    <xf numFmtId="0" fontId="4" fillId="0" borderId="31" xfId="0" applyFont="1" applyFill="1" applyBorder="1" applyAlignment="1" applyProtection="1">
      <alignment horizontal="center" vertical="center" wrapText="1"/>
      <protection locked="0"/>
    </xf>
    <xf numFmtId="0" fontId="13" fillId="2" borderId="39" xfId="0" applyFont="1" applyFill="1" applyBorder="1" applyAlignment="1" applyProtection="1">
      <alignment horizontal="center" vertical="center" wrapText="1"/>
    </xf>
    <xf numFmtId="0" fontId="13" fillId="2" borderId="27" xfId="0" applyFont="1" applyFill="1" applyBorder="1" applyAlignment="1" applyProtection="1">
      <alignment horizontal="center" vertical="center" wrapText="1"/>
    </xf>
    <xf numFmtId="0" fontId="9" fillId="0" borderId="30" xfId="0" applyFont="1" applyFill="1" applyBorder="1" applyAlignment="1" applyProtection="1">
      <alignment horizontal="center" vertical="center" wrapText="1"/>
      <protection locked="0"/>
    </xf>
    <xf numFmtId="0" fontId="9" fillId="0" borderId="33" xfId="0" applyFont="1" applyFill="1" applyBorder="1" applyAlignment="1" applyProtection="1">
      <alignment horizontal="center" vertical="center" wrapText="1"/>
      <protection locked="0"/>
    </xf>
    <xf numFmtId="0" fontId="38" fillId="2" borderId="25" xfId="0" applyFont="1" applyFill="1" applyBorder="1" applyAlignment="1" applyProtection="1">
      <alignment horizontal="center" vertical="center" wrapText="1"/>
      <protection locked="0"/>
    </xf>
    <xf numFmtId="0" fontId="38" fillId="2" borderId="0" xfId="0" applyFont="1" applyFill="1" applyBorder="1" applyAlignment="1" applyProtection="1">
      <alignment horizontal="center" vertical="center" wrapText="1"/>
      <protection locked="0"/>
    </xf>
    <xf numFmtId="0" fontId="38" fillId="2" borderId="5" xfId="0" applyFont="1" applyFill="1" applyBorder="1" applyAlignment="1" applyProtection="1">
      <alignment horizontal="center" vertical="center" wrapText="1"/>
      <protection locked="0"/>
    </xf>
    <xf numFmtId="0" fontId="38" fillId="2" borderId="6" xfId="0" applyFont="1" applyFill="1" applyBorder="1" applyAlignment="1" applyProtection="1">
      <alignment horizontal="center" vertical="center" wrapText="1"/>
      <protection locked="0"/>
    </xf>
    <xf numFmtId="0" fontId="13" fillId="2" borderId="25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0" fontId="13" fillId="2" borderId="28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center" vertical="center" wrapText="1"/>
      <protection locked="0"/>
    </xf>
    <xf numFmtId="0" fontId="9" fillId="0" borderId="32" xfId="0" applyFont="1" applyFill="1" applyBorder="1" applyAlignment="1" applyProtection="1">
      <alignment horizontal="justify" vertical="center" wrapText="1"/>
      <protection locked="0"/>
    </xf>
    <xf numFmtId="0" fontId="9" fillId="0" borderId="34" xfId="0" applyFont="1" applyFill="1" applyBorder="1" applyAlignment="1" applyProtection="1">
      <alignment horizontal="justify" vertical="center" wrapText="1"/>
      <protection locked="0"/>
    </xf>
    <xf numFmtId="0" fontId="13" fillId="2" borderId="3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13" fillId="2" borderId="39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26" fillId="0" borderId="32" xfId="0" applyFont="1" applyFill="1" applyBorder="1" applyAlignment="1" applyProtection="1">
      <alignment horizontal="center" vertical="center"/>
      <protection locked="0"/>
    </xf>
    <xf numFmtId="0" fontId="26" fillId="0" borderId="34" xfId="0" applyFont="1" applyFill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 applyProtection="1">
      <alignment horizontal="center" vertical="center"/>
      <protection locked="0"/>
    </xf>
    <xf numFmtId="0" fontId="26" fillId="0" borderId="42" xfId="0" applyFont="1" applyFill="1" applyBorder="1" applyAlignment="1" applyProtection="1">
      <alignment horizontal="center" vertical="center"/>
      <protection locked="0"/>
    </xf>
    <xf numFmtId="0" fontId="34" fillId="0" borderId="32" xfId="0" applyFont="1" applyFill="1" applyBorder="1" applyAlignment="1" applyProtection="1">
      <alignment horizontal="center" vertical="center"/>
      <protection locked="0"/>
    </xf>
    <xf numFmtId="0" fontId="34" fillId="0" borderId="34" xfId="0" applyFont="1" applyFill="1" applyBorder="1" applyAlignment="1" applyProtection="1">
      <alignment horizontal="center" vertical="center"/>
      <protection locked="0"/>
    </xf>
    <xf numFmtId="0" fontId="26" fillId="0" borderId="29" xfId="0" applyFont="1" applyFill="1" applyBorder="1" applyAlignment="1" applyProtection="1">
      <alignment horizontal="center" vertical="center"/>
      <protection locked="0"/>
    </xf>
    <xf numFmtId="0" fontId="26" fillId="0" borderId="31" xfId="0" applyFont="1" applyFill="1" applyBorder="1" applyAlignment="1" applyProtection="1">
      <alignment horizontal="center" vertical="center"/>
      <protection locked="0"/>
    </xf>
  </cellXfs>
  <cellStyles count="6">
    <cellStyle name="Millares" xfId="4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5" xr:uid="{00000000-0005-0000-0000-000004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n-US"/>
              <a:t>Programado Vs. Ejecutado</a:t>
            </a:r>
          </a:p>
        </c:rich>
      </c:tx>
      <c:overlay val="0"/>
    </c:title>
    <c:autoTitleDeleted val="0"/>
    <c:view3D>
      <c:rotX val="10"/>
      <c:rotY val="1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CONSOLIDADO!$B$73</c:f>
              <c:strCache>
                <c:ptCount val="1"/>
                <c:pt idx="0">
                  <c:v> Programado 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4.298853064771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5E7-4094-9667-4565FFAD3966}"/>
                </c:ext>
              </c:extLst>
            </c:dLbl>
            <c:dLbl>
              <c:idx val="1"/>
              <c:layout>
                <c:manualLayout>
                  <c:x val="0"/>
                  <c:y val="-4.298853064771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5E7-4094-9667-4565FFAD3966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CONSOLIDADO!$C$71:$D$72</c:f>
              <c:multiLvlStrCache>
                <c:ptCount val="2"/>
                <c:lvl>
                  <c:pt idx="0">
                    <c:v>MMA 2022</c:v>
                  </c:pt>
                  <c:pt idx="1">
                    <c:v>MML 2022</c:v>
                  </c:pt>
                </c:lvl>
                <c:lvl>
                  <c:pt idx="0">
                    <c:v>TOTAL JORNADAS</c:v>
                  </c:pt>
                </c:lvl>
              </c:multiLvlStrCache>
            </c:multiLvlStrRef>
          </c:cat>
          <c:val>
            <c:numRef>
              <c:f>CONSOLIDADO!$C$73:$D$73</c:f>
              <c:numCache>
                <c:formatCode>_(* #,##0_);_(* \(#,##0\);_(* "-"??_);_(@_)</c:formatCode>
                <c:ptCount val="2"/>
                <c:pt idx="0">
                  <c:v>838</c:v>
                </c:pt>
                <c:pt idx="1">
                  <c:v>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E7-4094-9667-4565FFAD3966}"/>
            </c:ext>
          </c:extLst>
        </c:ser>
        <c:ser>
          <c:idx val="1"/>
          <c:order val="1"/>
          <c:tx>
            <c:strRef>
              <c:f>CONSOLIDADO!$B$74</c:f>
              <c:strCache>
                <c:ptCount val="1"/>
                <c:pt idx="0">
                  <c:v> Ejecutado 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2.73563376849101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5E7-4094-9667-4565FFAD3966}"/>
                </c:ext>
              </c:extLst>
            </c:dLbl>
            <c:dLbl>
              <c:idx val="1"/>
              <c:layout>
                <c:manualLayout>
                  <c:x val="0"/>
                  <c:y val="-2.3448289444207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E7-4094-9667-4565FFAD3966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CONSOLIDADO!$C$71:$D$72</c:f>
              <c:multiLvlStrCache>
                <c:ptCount val="2"/>
                <c:lvl>
                  <c:pt idx="0">
                    <c:v>MMA 2022</c:v>
                  </c:pt>
                  <c:pt idx="1">
                    <c:v>MML 2022</c:v>
                  </c:pt>
                </c:lvl>
                <c:lvl>
                  <c:pt idx="0">
                    <c:v>TOTAL JORNADAS</c:v>
                  </c:pt>
                </c:lvl>
              </c:multiLvlStrCache>
            </c:multiLvlStrRef>
          </c:cat>
          <c:val>
            <c:numRef>
              <c:f>CONSOLIDADO!$C$74:$D$74</c:f>
              <c:numCache>
                <c:formatCode>_(* #,##0_);_(* \(#,##0\);_(* "-"??_);_(@_)</c:formatCode>
                <c:ptCount val="2"/>
                <c:pt idx="0">
                  <c:v>837</c:v>
                </c:pt>
                <c:pt idx="1">
                  <c:v>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E7-4094-9667-4565FFAD39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883608512"/>
        <c:axId val="299604768"/>
        <c:axId val="0"/>
      </c:bar3DChart>
      <c:catAx>
        <c:axId val="18836085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4768"/>
        <c:crosses val="autoZero"/>
        <c:auto val="1"/>
        <c:lblAlgn val="ctr"/>
        <c:lblOffset val="100"/>
        <c:noMultiLvlLbl val="0"/>
      </c:catAx>
      <c:valAx>
        <c:axId val="299604768"/>
        <c:scaling>
          <c:orientation val="minMax"/>
        </c:scaling>
        <c:delete val="1"/>
        <c:axPos val="l"/>
        <c:numFmt formatCode="#,##0" sourceLinked="0"/>
        <c:majorTickMark val="out"/>
        <c:minorTickMark val="none"/>
        <c:tickLblPos val="none"/>
        <c:crossAx val="1883608512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lang="es-EC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1"/>
    </mc:Choice>
    <mc:Fallback>
      <c:style val="11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s-EC"/>
              <a:t>Avance Acumulado</a:t>
            </a:r>
          </a:p>
        </c:rich>
      </c:tx>
      <c:layout>
        <c:manualLayout>
          <c:xMode val="edge"/>
          <c:yMode val="edge"/>
          <c:x val="0.31225352064334333"/>
          <c:y val="5.2807649336737934E-2"/>
        </c:manualLayout>
      </c:layout>
      <c:overlay val="0"/>
    </c:title>
    <c:autoTitleDeleted val="0"/>
    <c:view3D>
      <c:rotX val="0"/>
      <c:rotY val="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843904130041744"/>
          <c:y val="0.26833578500282523"/>
          <c:w val="0.76040713498745449"/>
          <c:h val="0.68698081940456701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CONSOLIDADO!$C$4</c:f>
              <c:strCache>
                <c:ptCount val="1"/>
                <c:pt idx="0">
                  <c:v>TOTAL SEGMENTOS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3.0512814352349208E-2"/>
                  <c:y val="-8.12425374411336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FA5-4B8C-B56D-468A3966E05A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CONSOLIDADO!$B$6</c:f>
              <c:strCache>
                <c:ptCount val="1"/>
                <c:pt idx="0">
                  <c:v>CONSOLIDADO</c:v>
                </c:pt>
              </c:strCache>
            </c:strRef>
          </c:cat>
          <c:val>
            <c:numRef>
              <c:f>CONSOLIDADO!$C$6</c:f>
              <c:numCache>
                <c:formatCode>_(* #,##0_);_(* \(#,##0\);_(* "-"??_);_(@_)</c:formatCode>
                <c:ptCount val="1"/>
                <c:pt idx="0">
                  <c:v>5728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A5-4B8C-B56D-468A3966E05A}"/>
            </c:ext>
          </c:extLst>
        </c:ser>
        <c:ser>
          <c:idx val="1"/>
          <c:order val="1"/>
          <c:tx>
            <c:strRef>
              <c:f>CONSOLIDADO!$E$4</c:f>
              <c:strCache>
                <c:ptCount val="1"/>
                <c:pt idx="0">
                  <c:v>TOTAL EJECUTADO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3.269230109180273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FA5-4B8C-B56D-468A3966E05A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CONSOLIDADO!$B$6</c:f>
              <c:strCache>
                <c:ptCount val="1"/>
                <c:pt idx="0">
                  <c:v>CONSOLIDADO</c:v>
                </c:pt>
              </c:strCache>
            </c:strRef>
          </c:cat>
          <c:val>
            <c:numRef>
              <c:f>CONSOLIDADO!$E$6</c:f>
              <c:numCache>
                <c:formatCode>_(* #,##0_);_(* \(#,##0\);_(* "-"??_);_(@_)</c:formatCode>
                <c:ptCount val="1"/>
                <c:pt idx="0">
                  <c:v>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A5-4B8C-B56D-468A3966E0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9602592"/>
        <c:axId val="299593888"/>
        <c:axId val="0"/>
      </c:bar3DChart>
      <c:catAx>
        <c:axId val="29960259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593888"/>
        <c:crosses val="autoZero"/>
        <c:auto val="1"/>
        <c:lblAlgn val="ctr"/>
        <c:lblOffset val="100"/>
        <c:noMultiLvlLbl val="0"/>
      </c:catAx>
      <c:valAx>
        <c:axId val="299593888"/>
        <c:scaling>
          <c:orientation val="minMax"/>
          <c:min val="300"/>
        </c:scaling>
        <c:delete val="1"/>
        <c:axPos val="b"/>
        <c:numFmt formatCode="_(* #,##0_);_(* \(#,##0\);_(* &quot;-&quot;??_);_(@_)" sourceLinked="1"/>
        <c:majorTickMark val="none"/>
        <c:minorTickMark val="none"/>
        <c:tickLblPos val="none"/>
        <c:crossAx val="299602592"/>
        <c:crosses val="autoZero"/>
        <c:crossBetween val="between"/>
        <c:majorUnit val="100"/>
      </c:valAx>
    </c:plotArea>
    <c:legend>
      <c:legendPos val="t"/>
      <c:layout>
        <c:manualLayout>
          <c:xMode val="edge"/>
          <c:yMode val="edge"/>
          <c:x val="0.24694974824353971"/>
          <c:y val="0.20300495035729457"/>
          <c:w val="0.50610050351292057"/>
          <c:h val="7.3455088389641793E-2"/>
        </c:manualLayout>
      </c:layout>
      <c:overlay val="0"/>
      <c:txPr>
        <a:bodyPr/>
        <a:lstStyle/>
        <a:p>
          <a:pPr>
            <a:defRPr lang="es-EC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s-EC"/>
              <a:t>Avance Acumulado</a:t>
            </a:r>
          </a:p>
        </c:rich>
      </c:tx>
      <c:overlay val="0"/>
    </c:title>
    <c:autoTitleDeleted val="0"/>
    <c:view3D>
      <c:rotX val="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8552968090544903E-2"/>
          <c:y val="0.18029271071569244"/>
          <c:w val="0.95167959246216316"/>
          <c:h val="0.6041273514892506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CONSOLIDADO!$C$33</c:f>
              <c:strCache>
                <c:ptCount val="1"/>
                <c:pt idx="0">
                  <c:v>TOTAL ÁREAS DE INVESTIGACIÓN </c:v>
                </c:pt>
              </c:strCache>
            </c:strRef>
          </c:tx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CONSOLIDADO!$D$33:$E$34</c:f>
              <c:multiLvlStrCache>
                <c:ptCount val="1"/>
                <c:lvl>
                  <c:pt idx="0">
                    <c:v>TOTAL EJECUTADO</c:v>
                  </c:pt>
                </c:lvl>
                <c:lvl>
                  <c:pt idx="0">
                    <c:v>ÁREAS  DE INVESTIGACIÓN PROGRAMADAS</c:v>
                  </c:pt>
                </c:lvl>
              </c:multiLvlStrCache>
            </c:multiLvlStrRef>
          </c:cat>
          <c:val>
            <c:numRef>
              <c:f>CONSOLIDADO!$C$35</c:f>
              <c:numCache>
                <c:formatCode>_(* #,##0_);_(* \(#,##0\);_(* "-"??_);_(@_)</c:formatCode>
                <c:ptCount val="1"/>
                <c:pt idx="0">
                  <c:v>3469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6C-40C0-86B2-DEAADA909CA6}"/>
            </c:ext>
          </c:extLst>
        </c:ser>
        <c:ser>
          <c:idx val="1"/>
          <c:order val="1"/>
          <c:tx>
            <c:strRef>
              <c:f>CONSOLIDADO!$E$33</c:f>
              <c:strCache>
                <c:ptCount val="1"/>
                <c:pt idx="0">
                  <c:v>TOTAL EJECUTADO</c:v>
                </c:pt>
              </c:strCache>
            </c:strRef>
          </c:tx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CONSOLIDADO!$E$35</c:f>
              <c:numCache>
                <c:formatCode>_(* #,##0_);_(* \(#,##0\);_(* "-"??_);_(@_)</c:formatCode>
                <c:ptCount val="1"/>
                <c:pt idx="0">
                  <c:v>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6C-40C0-86B2-DEAADA909C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0"/>
        <c:gapDepth val="200"/>
        <c:shape val="cylinder"/>
        <c:axId val="299609120"/>
        <c:axId val="299605312"/>
        <c:axId val="0"/>
      </c:bar3DChart>
      <c:catAx>
        <c:axId val="299609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5312"/>
        <c:crosses val="autoZero"/>
        <c:auto val="1"/>
        <c:lblAlgn val="ctr"/>
        <c:lblOffset val="100"/>
        <c:noMultiLvlLbl val="0"/>
      </c:catAx>
      <c:valAx>
        <c:axId val="299605312"/>
        <c:scaling>
          <c:orientation val="minMax"/>
          <c:max val="600"/>
          <c:min val="20"/>
        </c:scaling>
        <c:delete val="1"/>
        <c:axPos val="l"/>
        <c:numFmt formatCode="_(* #,##0_);_(* \(#,##0\);_(* &quot;-&quot;??_);_(@_)" sourceLinked="1"/>
        <c:majorTickMark val="out"/>
        <c:minorTickMark val="none"/>
        <c:tickLblPos val="nextTo"/>
        <c:crossAx val="299609120"/>
        <c:crosses val="autoZero"/>
        <c:crossBetween val="between"/>
        <c:majorUnit val="5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s-EC"/>
              <a:t>Cobertura de Segmentos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4.9619379384987825E-2"/>
          <c:y val="0.23053780724740591"/>
          <c:w val="0.40177796697775497"/>
          <c:h val="0.68575065014903502"/>
        </c:manualLayout>
      </c:layout>
      <c:pieChart>
        <c:varyColors val="1"/>
        <c:ser>
          <c:idx val="0"/>
          <c:order val="0"/>
          <c:dPt>
            <c:idx val="0"/>
            <c:bubble3D val="0"/>
            <c:explosion val="18"/>
            <c:extLst>
              <c:ext xmlns:c16="http://schemas.microsoft.com/office/drawing/2014/chart" uri="{C3380CC4-5D6E-409C-BE32-E72D297353CC}">
                <c16:uniqueId val="{00000000-17B0-40F7-AA75-964B6D7AA0DA}"/>
              </c:ext>
            </c:extLst>
          </c:dPt>
          <c:dLbls>
            <c:dLbl>
              <c:idx val="0"/>
              <c:layout>
                <c:manualLayout>
                  <c:x val="0.12507876222681336"/>
                  <c:y val="-0.1904120506405816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7B0-40F7-AA75-964B6D7AA0DA}"/>
                </c:ext>
              </c:extLst>
            </c:dLbl>
            <c:dLbl>
              <c:idx val="1"/>
              <c:layout>
                <c:manualLayout>
                  <c:x val="1.959478464310839E-2"/>
                  <c:y val="-8.338130380151959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7B0-40F7-AA75-964B6D7AA0DA}"/>
                </c:ext>
              </c:extLst>
            </c:dLbl>
            <c:dLbl>
              <c:idx val="2"/>
              <c:layout>
                <c:manualLayout>
                  <c:x val="3.172739453396748E-2"/>
                  <c:y val="0.17267275290260339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7B0-40F7-AA75-964B6D7AA0DA}"/>
                </c:ext>
              </c:extLst>
            </c:dLbl>
            <c:dLbl>
              <c:idx val="3"/>
              <c:layout>
                <c:manualLayout>
                  <c:x val="3.1948797236274605E-2"/>
                  <c:y val="4.693605045409900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7B0-40F7-AA75-964B6D7AA0DA}"/>
                </c:ext>
              </c:extLst>
            </c:dLbl>
            <c:dLbl>
              <c:idx val="4"/>
              <c:layout>
                <c:manualLayout>
                  <c:x val="8.5499849681765897E-2"/>
                  <c:y val="-4.30194568218964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7B0-40F7-AA75-964B6D7AA0DA}"/>
                </c:ext>
              </c:extLst>
            </c:dLbl>
            <c:dLbl>
              <c:idx val="5"/>
              <c:layout>
                <c:manualLayout>
                  <c:x val="-6.159142390500473E-2"/>
                  <c:y val="0.1297100343569543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7B0-40F7-AA75-964B6D7AA0DA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92D050"/>
                  </a:solidFill>
                  <a:prstDash val="solid"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CONSOLIDADO!$H$14:$M$14</c:f>
              <c:strCache>
                <c:ptCount val="6"/>
                <c:pt idx="0">
                  <c:v>INFORMACIÓN COMPLETA</c:v>
                </c:pt>
                <c:pt idx="1">
                  <c:v>RECHAZO PARCIAL</c:v>
                </c:pt>
                <c:pt idx="2">
                  <c:v>RECHAZO TOTAL</c:v>
                </c:pt>
                <c:pt idx="3">
                  <c:v>SUBDIVIDIDOS</c:v>
                </c:pt>
                <c:pt idx="4">
                  <c:v>FUERA DEL TERRITORIO NACIONAL</c:v>
                </c:pt>
                <c:pt idx="5">
                  <c:v>NO INVESTIGADOS</c:v>
                </c:pt>
              </c:strCache>
            </c:strRef>
          </c:cat>
          <c:val>
            <c:numRef>
              <c:f>CONSOLIDADO!$H$15:$M$15</c:f>
              <c:numCache>
                <c:formatCode>0.00</c:formatCode>
                <c:ptCount val="6"/>
                <c:pt idx="0">
                  <c:v>826</c:v>
                </c:pt>
                <c:pt idx="1">
                  <c:v>6</c:v>
                </c:pt>
                <c:pt idx="2">
                  <c:v>5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B0-40F7-AA75-964B6D7AA0D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10"/>
      </c:pieChart>
    </c:plotArea>
    <c:legend>
      <c:legendPos val="r"/>
      <c:layout>
        <c:manualLayout>
          <c:xMode val="edge"/>
          <c:yMode val="edge"/>
          <c:x val="0.67521805019418824"/>
          <c:y val="0.36791329289675362"/>
          <c:w val="0.32478194980581304"/>
          <c:h val="0.37951792296043835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s-EC"/>
              <a:t>Cobertura de Áreas de Investigación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29537113701179"/>
          <c:y val="0.18566913261176948"/>
          <c:w val="0.42370778916894791"/>
          <c:h val="0.77351341143004981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0.15871033926929909"/>
                  <c:y val="0.232600520255827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282-4611-AC2A-774567ABD1AF}"/>
                </c:ext>
              </c:extLst>
            </c:dLbl>
            <c:dLbl>
              <c:idx val="1"/>
              <c:layout>
                <c:manualLayout>
                  <c:x val="7.4488297584109103E-2"/>
                  <c:y val="-0.1262754590268949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282-4611-AC2A-774567ABD1AF}"/>
                </c:ext>
              </c:extLst>
            </c:dLbl>
            <c:dLbl>
              <c:idx val="2"/>
              <c:layout>
                <c:manualLayout>
                  <c:x val="3.9621441550575412E-2"/>
                  <c:y val="8.0077252004659566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282-4611-AC2A-774567ABD1AF}"/>
                </c:ext>
              </c:extLst>
            </c:dLbl>
            <c:dLbl>
              <c:idx val="3"/>
              <c:layout>
                <c:manualLayout>
                  <c:x val="-5.9910155461336517E-2"/>
                  <c:y val="7.2575343501366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282-4611-AC2A-774567ABD1AF}"/>
                </c:ext>
              </c:extLst>
            </c:dLbl>
            <c:dLbl>
              <c:idx val="4"/>
              <c:layout>
                <c:manualLayout>
                  <c:x val="5.4202529056997628E-2"/>
                  <c:y val="8.245991627001023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282-4611-AC2A-774567ABD1A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CONSOLIDADO!$H$43:$L$43</c:f>
              <c:strCache>
                <c:ptCount val="5"/>
                <c:pt idx="0">
                  <c:v>INFORMACIÓN COMPLETA</c:v>
                </c:pt>
                <c:pt idx="1">
                  <c:v>NO UBICADOS</c:v>
                </c:pt>
                <c:pt idx="2">
                  <c:v>RECHAZO</c:v>
                </c:pt>
                <c:pt idx="3">
                  <c:v>REPETIDAS</c:v>
                </c:pt>
                <c:pt idx="4">
                  <c:v>LIQUIDADAS</c:v>
                </c:pt>
              </c:strCache>
            </c:strRef>
          </c:cat>
          <c:val>
            <c:numRef>
              <c:f>CONSOLIDADO!$H$44:$L$44</c:f>
              <c:numCache>
                <c:formatCode>General</c:formatCode>
                <c:ptCount val="5"/>
                <c:pt idx="0">
                  <c:v>272</c:v>
                </c:pt>
                <c:pt idx="1">
                  <c:v>5</c:v>
                </c:pt>
                <c:pt idx="2">
                  <c:v>7</c:v>
                </c:pt>
                <c:pt idx="3">
                  <c:v>7</c:v>
                </c:pt>
                <c:pt idx="4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82-4611-AC2A-774567ABD1A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40"/>
      </c:pieChart>
    </c:plotArea>
    <c:legend>
      <c:legendPos val="r"/>
      <c:layout>
        <c:manualLayout>
          <c:xMode val="edge"/>
          <c:yMode val="edge"/>
          <c:x val="0.72684736523320004"/>
          <c:y val="0.2830130152325695"/>
          <c:w val="0.25263981425398729"/>
          <c:h val="0.59716921906656151"/>
        </c:manualLayout>
      </c:layout>
      <c:overlay val="0"/>
      <c:txPr>
        <a:bodyPr/>
        <a:lstStyle/>
        <a:p>
          <a:pPr>
            <a:defRPr lang="es-EC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n-US" sz="1800" b="1" i="0" baseline="0"/>
              <a:t>Programado Vs. Ejecutado</a:t>
            </a:r>
            <a:endParaRPr lang="es-EC"/>
          </a:p>
        </c:rich>
      </c:tx>
      <c:overlay val="0"/>
    </c:title>
    <c:autoTitleDeleted val="0"/>
    <c:view3D>
      <c:rotX val="10"/>
      <c:rotY val="1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Programado</c:v>
          </c:tx>
          <c:invertIfNegative val="0"/>
          <c:dLbls>
            <c:dLbl>
              <c:idx val="0"/>
              <c:layout>
                <c:manualLayout>
                  <c:x val="1.9281750248499618E-3"/>
                  <c:y val="-5.53086505778014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BD6-499A-86AD-962D000F8018}"/>
                </c:ext>
              </c:extLst>
            </c:dLbl>
            <c:dLbl>
              <c:idx val="1"/>
              <c:layout>
                <c:manualLayout>
                  <c:x val="1.5425400198799401E-2"/>
                  <c:y val="-5.92592684762155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BD6-499A-86AD-962D000F8018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'ADC CAMPO'!$C$73:$D$73</c:f>
              <c:strCache>
                <c:ptCount val="1"/>
                <c:pt idx="0">
                  <c:v>Marco de Lista (Predios)</c:v>
                </c:pt>
              </c:strCache>
            </c:strRef>
          </c:cat>
          <c:val>
            <c:numRef>
              <c:f>'ADC CAMPO'!$C$74:$D$74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D6-499A-86AD-962D000F8018}"/>
            </c:ext>
          </c:extLst>
        </c:ser>
        <c:ser>
          <c:idx val="1"/>
          <c:order val="1"/>
          <c:tx>
            <c:v>Ejecutado</c:v>
          </c:tx>
          <c:invertIfNegative val="0"/>
          <c:dLbls>
            <c:dLbl>
              <c:idx val="0"/>
              <c:layout>
                <c:manualLayout>
                  <c:x val="-1.1569050149099563E-2"/>
                  <c:y val="-3.9506178984143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BD6-499A-86AD-962D000F8018}"/>
                </c:ext>
              </c:extLst>
            </c:dLbl>
            <c:dLbl>
              <c:idx val="1"/>
              <c:layout>
                <c:manualLayout>
                  <c:x val="1.5425400198799401E-2"/>
                  <c:y val="-7.1111122171458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BD6-499A-86AD-962D000F8018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'ADC CAMPO'!$C$73:$D$73</c:f>
              <c:strCache>
                <c:ptCount val="1"/>
                <c:pt idx="0">
                  <c:v>Marco de Lista (Predios)</c:v>
                </c:pt>
              </c:strCache>
            </c:strRef>
          </c:cat>
          <c:val>
            <c:numRef>
              <c:f>'ADC CAMPO'!$C$75:$D$75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D6-499A-86AD-962D000F80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9595520"/>
        <c:axId val="299608576"/>
        <c:axId val="0"/>
      </c:bar3DChart>
      <c:catAx>
        <c:axId val="2995955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8576"/>
        <c:crosses val="autoZero"/>
        <c:auto val="1"/>
        <c:lblAlgn val="ctr"/>
        <c:lblOffset val="100"/>
        <c:noMultiLvlLbl val="0"/>
      </c:catAx>
      <c:valAx>
        <c:axId val="29960857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299595520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lang="es-EC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s-EC" sz="1800" b="1" i="0" baseline="0"/>
              <a:t>Avance de cobertura </a:t>
            </a:r>
            <a:r>
              <a:rPr lang="es-EC" sz="1800" b="1" i="0" u="none" strike="noStrike" baseline="0">
                <a:effectLst/>
              </a:rPr>
              <a:t>quinta</a:t>
            </a:r>
            <a:r>
              <a:rPr lang="es-EC" sz="1800" b="1" i="0" baseline="0"/>
              <a:t> jornada</a:t>
            </a:r>
            <a:endParaRPr lang="es-EC"/>
          </a:p>
          <a:p>
            <a:pPr>
              <a:defRPr lang="es-EC"/>
            </a:pPr>
            <a:r>
              <a:rPr lang="es-EC" sz="1800" b="1" i="0" baseline="0"/>
              <a:t>MA</a:t>
            </a:r>
            <a:endParaRPr lang="es-EC"/>
          </a:p>
        </c:rich>
      </c:tx>
      <c:layout>
        <c:manualLayout>
          <c:xMode val="edge"/>
          <c:yMode val="edge"/>
          <c:x val="0.17223968565815323"/>
          <c:y val="1.5981439820022651E-3"/>
        </c:manualLayout>
      </c:layout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083659483625554E-2"/>
          <c:y val="0.19679471316085489"/>
          <c:w val="0.9075524031991089"/>
          <c:h val="0.68800309336332965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('ADC CAMPO'!$C$8,'ADC CAMPO'!$E$8)</c:f>
              <c:strCache>
                <c:ptCount val="1"/>
                <c:pt idx="0">
                  <c:v>Nº SM EJECUTADOS</c:v>
                </c:pt>
              </c:strCache>
            </c:strRef>
          </c:cat>
          <c:val>
            <c:numRef>
              <c:f>('ADC CAMPO'!$C$9,'ADC CAMPO'!$E$9)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1E94-412C-98C2-D19C4AD6590A}"/>
            </c:ext>
          </c:extLst>
        </c:ser>
        <c:ser>
          <c:idx val="1"/>
          <c:order val="1"/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2-1E94-412C-98C2-D19C4AD6590A}"/>
              </c:ext>
            </c:extLst>
          </c:dPt>
          <c:dLbls>
            <c:dLbl>
              <c:idx val="0"/>
              <c:layout>
                <c:manualLayout>
                  <c:x val="3.5110220750893394E-2"/>
                  <c:y val="-7.06349831271091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E94-412C-98C2-D19C4AD6590A}"/>
                </c:ext>
              </c:extLst>
            </c:dLbl>
            <c:dLbl>
              <c:idx val="1"/>
              <c:layout>
                <c:manualLayout>
                  <c:x val="2.8117661618427381E-2"/>
                  <c:y val="-5.80688976377954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E94-412C-98C2-D19C4AD6590A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('ADC CAMPO'!$C$8,'ADC CAMPO'!$E$8)</c:f>
              <c:strCache>
                <c:ptCount val="1"/>
                <c:pt idx="0">
                  <c:v>Nº SM EJECUTADOS</c:v>
                </c:pt>
              </c:strCache>
            </c:strRef>
          </c:cat>
          <c:val>
            <c:numRef>
              <c:f>('ADC CAMPO'!$C$10,'ADC CAMPO'!$E$10)</c:f>
              <c:numCache>
                <c:formatCode>_(* #,##0_);_(* \(#,##0\);_(*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94-412C-98C2-D19C4AD65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99596064"/>
        <c:axId val="299605856"/>
        <c:axId val="0"/>
      </c:bar3DChart>
      <c:catAx>
        <c:axId val="299596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5856"/>
        <c:crosses val="autoZero"/>
        <c:auto val="1"/>
        <c:lblAlgn val="ctr"/>
        <c:lblOffset val="100"/>
        <c:noMultiLvlLbl val="0"/>
      </c:catAx>
      <c:valAx>
        <c:axId val="299605856"/>
        <c:scaling>
          <c:orientation val="minMax"/>
          <c:max val="1200"/>
          <c:min val="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596064"/>
        <c:crosses val="autoZero"/>
        <c:crossBetween val="between"/>
        <c:majorUnit val="200"/>
        <c:minorUnit val="0.1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n-US" sz="1800" b="1" i="0" baseline="0"/>
              <a:t>Programado Vs. Ejecutado</a:t>
            </a:r>
            <a:endParaRPr lang="es-EC"/>
          </a:p>
        </c:rich>
      </c:tx>
      <c:overlay val="0"/>
      <c:spPr>
        <a:ln>
          <a:noFill/>
        </a:ln>
      </c:spPr>
    </c:title>
    <c:autoTitleDeleted val="0"/>
    <c:view3D>
      <c:rotX val="10"/>
      <c:rotY val="1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5798498558692134E-2"/>
          <c:y val="0.23726602309960509"/>
          <c:w val="0.95353135893165542"/>
          <c:h val="0.640060758636844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LITORAL!$B$85</c:f>
              <c:strCache>
                <c:ptCount val="1"/>
                <c:pt idx="0">
                  <c:v>Programado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3.5555561085729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D38-4195-9254-F6E4A30B05C4}"/>
                </c:ext>
              </c:extLst>
            </c:dLbl>
            <c:dLbl>
              <c:idx val="1"/>
              <c:layout>
                <c:manualLayout>
                  <c:x val="-2.0512817199625812E-3"/>
                  <c:y val="-4.34567968825581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D38-4195-9254-F6E4A30B05C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'ADC CAMPO'!$C$73:$D$73</c:f>
              <c:strCache>
                <c:ptCount val="1"/>
                <c:pt idx="0">
                  <c:v>Marco de Lista (Predios)</c:v>
                </c:pt>
              </c:strCache>
            </c:strRef>
          </c:cat>
          <c:val>
            <c:numRef>
              <c:f>LITORAL!$C$85:$D$85</c:f>
              <c:numCache>
                <c:formatCode>General</c:formatCode>
                <c:ptCount val="2"/>
                <c:pt idx="0">
                  <c:v>268</c:v>
                </c:pt>
                <c:pt idx="1">
                  <c:v>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38-4195-9254-F6E4A30B05C4}"/>
            </c:ext>
          </c:extLst>
        </c:ser>
        <c:ser>
          <c:idx val="1"/>
          <c:order val="1"/>
          <c:tx>
            <c:strRef>
              <c:f>LITORAL!$B$86</c:f>
              <c:strCache>
                <c:ptCount val="1"/>
                <c:pt idx="0">
                  <c:v>Ejecutado COMPLETO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6.1538451598877192E-3"/>
                  <c:y val="-4.34567968825581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38-4195-9254-F6E4A30B05C4}"/>
                </c:ext>
              </c:extLst>
            </c:dLbl>
            <c:dLbl>
              <c:idx val="1"/>
              <c:layout>
                <c:manualLayout>
                  <c:x val="2.0512817199625812E-3"/>
                  <c:y val="-3.9506178984143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D38-4195-9254-F6E4A30B05C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'ADC CAMPO'!$C$73:$D$73</c:f>
              <c:strCache>
                <c:ptCount val="1"/>
                <c:pt idx="0">
                  <c:v>Marco de Lista (Predios)</c:v>
                </c:pt>
              </c:strCache>
            </c:strRef>
          </c:cat>
          <c:val>
            <c:numRef>
              <c:f>LITORAL!$C$86:$D$86</c:f>
              <c:numCache>
                <c:formatCode>General</c:formatCode>
                <c:ptCount val="2"/>
                <c:pt idx="0">
                  <c:v>267</c:v>
                </c:pt>
                <c:pt idx="1">
                  <c:v>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38-4195-9254-F6E4A30B05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9596608"/>
        <c:axId val="299594432"/>
        <c:axId val="0"/>
      </c:bar3DChart>
      <c:catAx>
        <c:axId val="2995966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594432"/>
        <c:crosses val="autoZero"/>
        <c:auto val="1"/>
        <c:lblAlgn val="ctr"/>
        <c:lblOffset val="100"/>
        <c:noMultiLvlLbl val="0"/>
      </c:catAx>
      <c:valAx>
        <c:axId val="2995944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299596608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lang="es-EC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s-EC"/>
              <a:t>Avance de cobertura </a:t>
            </a:r>
            <a:r>
              <a:rPr lang="es-EC" sz="1800" b="1" i="0" u="none" strike="noStrike" baseline="0">
                <a:effectLst/>
              </a:rPr>
              <a:t>quinta </a:t>
            </a:r>
            <a:r>
              <a:rPr lang="es-EC"/>
              <a:t>jornada</a:t>
            </a:r>
          </a:p>
          <a:p>
            <a:pPr>
              <a:defRPr lang="es-EC"/>
            </a:pPr>
            <a:r>
              <a:rPr lang="es-EC"/>
              <a:t>ML</a:t>
            </a:r>
          </a:p>
        </c:rich>
      </c:tx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2481466132522904E-2"/>
          <c:y val="0.21945550441797307"/>
          <c:w val="0.77947285536676369"/>
          <c:h val="0.62651226794850112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(LITORAL!$C$40,LITORAL!$E$40)</c:f>
              <c:strCache>
                <c:ptCount val="2"/>
                <c:pt idx="0">
                  <c:v>TOTAL ÁREAS DE INVESTIGACIÓN  ASIGNADAS</c:v>
                </c:pt>
                <c:pt idx="1">
                  <c:v>Nº DE ÁREAS EJECUTADAS</c:v>
                </c:pt>
              </c:strCache>
            </c:strRef>
          </c:cat>
          <c:val>
            <c:numRef>
              <c:f>(LITORAL!$C$41,LITORAL!$E$41)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91B-4CCF-9EE1-72A6276736C3}"/>
            </c:ext>
          </c:extLst>
        </c:ser>
        <c:ser>
          <c:idx val="1"/>
          <c:order val="1"/>
          <c:invertIfNegative val="0"/>
          <c:dPt>
            <c:idx val="1"/>
            <c:invertIfNegative val="0"/>
            <c:bubble3D val="0"/>
            <c:spPr>
              <a:solidFill>
                <a:srgbClr val="8064A2">
                  <a:lumMod val="40000"/>
                  <a:lumOff val="6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2-A91B-4CCF-9EE1-72A6276736C3}"/>
              </c:ext>
            </c:extLst>
          </c:dPt>
          <c:dLbls>
            <c:dLbl>
              <c:idx val="0"/>
              <c:layout>
                <c:manualLayout>
                  <c:x val="1.6864293725536567E-2"/>
                  <c:y val="-5.02415611827185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91B-4CCF-9EE1-72A6276736C3}"/>
                </c:ext>
              </c:extLst>
            </c:dLbl>
            <c:dLbl>
              <c:idx val="1"/>
              <c:layout>
                <c:manualLayout>
                  <c:x val="2.3188403872612787E-2"/>
                  <c:y val="-7.34299740362810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91B-4CCF-9EE1-72A6276736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(LITORAL!$C$40,LITORAL!$E$40)</c:f>
              <c:strCache>
                <c:ptCount val="2"/>
                <c:pt idx="0">
                  <c:v>TOTAL ÁREAS DE INVESTIGACIÓN  ASIGNADAS</c:v>
                </c:pt>
                <c:pt idx="1">
                  <c:v>Nº DE ÁREAS EJECUTADAS</c:v>
                </c:pt>
              </c:strCache>
            </c:strRef>
          </c:cat>
          <c:val>
            <c:numRef>
              <c:f>(LITORAL!$C$42,LITORAL!$E$42)</c:f>
              <c:numCache>
                <c:formatCode>General</c:formatCode>
                <c:ptCount val="2"/>
                <c:pt idx="1">
                  <c:v>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1B-4CCF-9EE1-72A627673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99600416"/>
        <c:axId val="299608032"/>
        <c:axId val="0"/>
      </c:bar3DChart>
      <c:catAx>
        <c:axId val="2996004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8032"/>
        <c:crosses val="autoZero"/>
        <c:auto val="1"/>
        <c:lblAlgn val="ctr"/>
        <c:lblOffset val="100"/>
        <c:noMultiLvlLbl val="0"/>
      </c:catAx>
      <c:valAx>
        <c:axId val="299608032"/>
        <c:scaling>
          <c:orientation val="minMax"/>
          <c:max val="1200"/>
          <c:min val="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0416"/>
        <c:crosses val="autoZero"/>
        <c:crossBetween val="between"/>
        <c:majorUnit val="200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s-EC"/>
              <a:t>Avance de cobertura </a:t>
            </a:r>
            <a:r>
              <a:rPr lang="es-EC" sz="1800" b="1" i="0" u="none" strike="noStrike" baseline="0">
                <a:effectLst/>
              </a:rPr>
              <a:t>quinta </a:t>
            </a:r>
            <a:r>
              <a:rPr lang="es-EC"/>
              <a:t>jornada</a:t>
            </a:r>
          </a:p>
          <a:p>
            <a:pPr>
              <a:defRPr lang="es-EC"/>
            </a:pPr>
            <a:r>
              <a:rPr lang="es-EC"/>
              <a:t>MA</a:t>
            </a:r>
          </a:p>
        </c:rich>
      </c:tx>
      <c:layout>
        <c:manualLayout>
          <c:xMode val="edge"/>
          <c:yMode val="edge"/>
          <c:x val="0.18102242436505353"/>
          <c:y val="0"/>
        </c:manualLayout>
      </c:layout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155916537016874"/>
          <c:y val="0.18853762061322094"/>
          <c:w val="0.77947285536676369"/>
          <c:h val="0.67675382913121962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(LITORAL!$C$8,LITORAL!$E$8)</c:f>
              <c:strCache>
                <c:ptCount val="2"/>
                <c:pt idx="0">
                  <c:v>TOTAL SEGMENTOS ASIGNADOS</c:v>
                </c:pt>
                <c:pt idx="1">
                  <c:v>Nº SM EJECUTADOS</c:v>
                </c:pt>
              </c:strCache>
            </c:strRef>
          </c:cat>
          <c:val>
            <c:numRef>
              <c:f>(LITORAL!$C$9,LITORAL!$E$9)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0536-4311-BE33-764B63C6390E}"/>
            </c:ext>
          </c:extLst>
        </c:ser>
        <c:ser>
          <c:idx val="1"/>
          <c:order val="1"/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2-0536-4311-BE33-764B63C6390E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4-0536-4311-BE33-764B63C6390E}"/>
              </c:ext>
            </c:extLst>
          </c:dPt>
          <c:dLbls>
            <c:dLbl>
              <c:idx val="0"/>
              <c:layout>
                <c:manualLayout>
                  <c:x val="1.4756257009844518E-2"/>
                  <c:y val="-2.70531483291567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536-4311-BE33-764B63C6390E}"/>
                </c:ext>
              </c:extLst>
            </c:dLbl>
            <c:dLbl>
              <c:idx val="1"/>
              <c:layout>
                <c:manualLayout>
                  <c:x val="3.1620550735381198E-2"/>
                  <c:y val="-5.02415611827186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536-4311-BE33-764B63C6390E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(LITORAL!$C$8,LITORAL!$E$8)</c:f>
              <c:strCache>
                <c:ptCount val="2"/>
                <c:pt idx="0">
                  <c:v>TOTAL SEGMENTOS ASIGNADOS</c:v>
                </c:pt>
                <c:pt idx="1">
                  <c:v>Nº SM EJECUTADOS</c:v>
                </c:pt>
              </c:strCache>
            </c:strRef>
          </c:cat>
          <c:val>
            <c:numRef>
              <c:f>(LITORAL!$C$10,LITORAL!$E$10)</c:f>
              <c:numCache>
                <c:formatCode>_(* #,##0_);_(* \(#,##0\);_(* "-"??_);_(@_)</c:formatCode>
                <c:ptCount val="2"/>
                <c:pt idx="0">
                  <c:v>1563</c:v>
                </c:pt>
                <c:pt idx="1">
                  <c:v>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36-4311-BE33-764B63C63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99606400"/>
        <c:axId val="299598784"/>
        <c:axId val="0"/>
      </c:bar3DChart>
      <c:catAx>
        <c:axId val="299606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598784"/>
        <c:crosses val="autoZero"/>
        <c:auto val="1"/>
        <c:lblAlgn val="ctr"/>
        <c:lblOffset val="100"/>
        <c:noMultiLvlLbl val="0"/>
      </c:catAx>
      <c:valAx>
        <c:axId val="299598784"/>
        <c:scaling>
          <c:orientation val="minMax"/>
          <c:max val="1600"/>
          <c:min val="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6400"/>
        <c:crosses val="autoZero"/>
        <c:crossBetween val="between"/>
        <c:majorUnit val="2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n-US" sz="1800" b="1" i="0" baseline="0"/>
              <a:t>Programado Vs. Ejecutado</a:t>
            </a:r>
            <a:endParaRPr lang="es-EC"/>
          </a:p>
        </c:rich>
      </c:tx>
      <c:overlay val="0"/>
    </c:title>
    <c:autoTitleDeleted val="0"/>
    <c:view3D>
      <c:rotX val="10"/>
      <c:rotY val="1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CENTRO!$B$72</c:f>
              <c:strCache>
                <c:ptCount val="1"/>
                <c:pt idx="0">
                  <c:v>Programado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5.53086505778014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D22-43EC-B395-E70A6750B28E}"/>
                </c:ext>
              </c:extLst>
            </c:dLbl>
            <c:dLbl>
              <c:idx val="1"/>
              <c:layout>
                <c:manualLayout>
                  <c:x val="7.7446840441383844E-17"/>
                  <c:y val="-4.34567968825581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22-43EC-B395-E70A6750B28E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CENTRO!$C$71:$D$71</c:f>
              <c:strCache>
                <c:ptCount val="2"/>
                <c:pt idx="0">
                  <c:v>Marco de áreas (Segmentos)</c:v>
                </c:pt>
                <c:pt idx="1">
                  <c:v>Marco de Lista (Predios)</c:v>
                </c:pt>
              </c:strCache>
            </c:strRef>
          </c:cat>
          <c:val>
            <c:numRef>
              <c:f>CENTRO!$C$72:$D$72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22-43EC-B395-E70A6750B28E}"/>
            </c:ext>
          </c:extLst>
        </c:ser>
        <c:ser>
          <c:idx val="1"/>
          <c:order val="1"/>
          <c:tx>
            <c:strRef>
              <c:f>CENTRO!$B$73</c:f>
              <c:strCache>
                <c:ptCount val="1"/>
                <c:pt idx="0">
                  <c:v>Faltante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2.1122109576515412E-3"/>
                  <c:y val="-6.32098863746299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22-43EC-B395-E70A6750B28E}"/>
                </c:ext>
              </c:extLst>
            </c:dLbl>
            <c:dLbl>
              <c:idx val="1"/>
              <c:layout>
                <c:manualLayout>
                  <c:x val="0"/>
                  <c:y val="-3.9506178984143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22-43EC-B395-E70A6750B28E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CENTRO!$C$71:$D$71</c:f>
              <c:strCache>
                <c:ptCount val="2"/>
                <c:pt idx="0">
                  <c:v>Marco de áreas (Segmentos)</c:v>
                </c:pt>
                <c:pt idx="1">
                  <c:v>Marco de Lista (Predios)</c:v>
                </c:pt>
              </c:strCache>
            </c:strRef>
          </c:cat>
          <c:val>
            <c:numRef>
              <c:f>CENTRO!$C$73:$D$73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22-43EC-B395-E70A6750B2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9599328"/>
        <c:axId val="299603136"/>
        <c:axId val="0"/>
      </c:bar3DChart>
      <c:catAx>
        <c:axId val="2995993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3136"/>
        <c:crosses val="autoZero"/>
        <c:auto val="1"/>
        <c:lblAlgn val="ctr"/>
        <c:lblOffset val="100"/>
        <c:noMultiLvlLbl val="0"/>
      </c:catAx>
      <c:valAx>
        <c:axId val="299603136"/>
        <c:scaling>
          <c:orientation val="minMax"/>
          <c:max val="1800"/>
        </c:scaling>
        <c:delete val="1"/>
        <c:axPos val="l"/>
        <c:numFmt formatCode="General" sourceLinked="1"/>
        <c:majorTickMark val="out"/>
        <c:minorTickMark val="none"/>
        <c:tickLblPos val="none"/>
        <c:crossAx val="299599328"/>
        <c:crosses val="autoZero"/>
        <c:crossBetween val="between"/>
        <c:majorUnit val="100"/>
      </c:valAx>
    </c:plotArea>
    <c:legend>
      <c:legendPos val="t"/>
      <c:overlay val="0"/>
      <c:txPr>
        <a:bodyPr/>
        <a:lstStyle/>
        <a:p>
          <a:pPr>
            <a:defRPr lang="es-EC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s-EC" sz="1800" b="1" i="0" baseline="0"/>
              <a:t>Avance de cobertura quinta jornada</a:t>
            </a:r>
          </a:p>
          <a:p>
            <a:pPr>
              <a:defRPr lang="es-EC"/>
            </a:pPr>
            <a:r>
              <a:rPr lang="es-EC" sz="1800" b="1" i="0" baseline="0"/>
              <a:t>MA</a:t>
            </a:r>
          </a:p>
        </c:rich>
      </c:tx>
      <c:layout>
        <c:manualLayout>
          <c:xMode val="edge"/>
          <c:yMode val="edge"/>
          <c:x val="0.2089934809263104"/>
          <c:y val="0"/>
        </c:manualLayout>
      </c:layout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9977438929375028E-2"/>
          <c:y val="0.20454046710608945"/>
          <c:w val="0.89159203300515744"/>
          <c:h val="0.67852663032506266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(CENTRO!$C$7,CENTRO!$E$7)</c:f>
              <c:strCache>
                <c:ptCount val="2"/>
                <c:pt idx="0">
                  <c:v>TOTAL SEGMENTOS
ASIGNADOS</c:v>
                </c:pt>
                <c:pt idx="1">
                  <c:v>Nº SM EJECUTADOS</c:v>
                </c:pt>
              </c:strCache>
            </c:strRef>
          </c:cat>
          <c:val>
            <c:numRef>
              <c:f>(CENTRO!$C$8,CENTRO!$E$8)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C03C-4E7B-AC2E-B47DF9FB7833}"/>
            </c:ext>
          </c:extLst>
        </c:ser>
        <c:ser>
          <c:idx val="1"/>
          <c:order val="1"/>
          <c:invertIfNegative val="0"/>
          <c:dPt>
            <c:idx val="1"/>
            <c:invertIfNegative val="0"/>
            <c:bubble3D val="0"/>
            <c:spPr>
              <a:solidFill>
                <a:srgbClr val="4F81BD"/>
              </a:solidFill>
            </c:spPr>
            <c:extLst>
              <c:ext xmlns:c16="http://schemas.microsoft.com/office/drawing/2014/chart" uri="{C3380CC4-5D6E-409C-BE32-E72D297353CC}">
                <c16:uniqueId val="{00000002-C03C-4E7B-AC2E-B47DF9FB7833}"/>
              </c:ext>
            </c:extLst>
          </c:dPt>
          <c:dLbls>
            <c:dLbl>
              <c:idx val="0"/>
              <c:layout>
                <c:manualLayout>
                  <c:x val="1.1111111111111165E-2"/>
                  <c:y val="-3.71014560495640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03C-4E7B-AC2E-B47DF9FB7833}"/>
                </c:ext>
              </c:extLst>
            </c:dLbl>
            <c:dLbl>
              <c:idx val="1"/>
              <c:layout>
                <c:manualLayout>
                  <c:x val="3.0423432312162352E-2"/>
                  <c:y val="-5.1014434883529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3C-4E7B-AC2E-B47DF9FB7833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(CENTRO!$C$7,CENTRO!$E$7)</c:f>
              <c:strCache>
                <c:ptCount val="2"/>
                <c:pt idx="0">
                  <c:v>TOTAL SEGMENTOS
ASIGNADOS</c:v>
                </c:pt>
                <c:pt idx="1">
                  <c:v>Nº SM EJECUTADOS</c:v>
                </c:pt>
              </c:strCache>
            </c:strRef>
          </c:cat>
          <c:val>
            <c:numRef>
              <c:f>(CENTRO!$C$9,CENTRO!$E$9)</c:f>
              <c:numCache>
                <c:formatCode>_(* #,##0_);_(* \(#,##0\);_(* "-"??_);_(@_)</c:formatCode>
                <c:ptCount val="2"/>
                <c:pt idx="0">
                  <c:v>1245</c:v>
                </c:pt>
                <c:pt idx="1">
                  <c:v>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3C-4E7B-AC2E-B47DF9FB7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99594976"/>
        <c:axId val="299606944"/>
        <c:axId val="0"/>
      </c:bar3DChart>
      <c:catAx>
        <c:axId val="29959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6944"/>
        <c:crosses val="autoZero"/>
        <c:auto val="1"/>
        <c:lblAlgn val="ctr"/>
        <c:lblOffset val="100"/>
        <c:noMultiLvlLbl val="0"/>
      </c:catAx>
      <c:valAx>
        <c:axId val="299606944"/>
        <c:scaling>
          <c:orientation val="minMax"/>
          <c:max val="1600"/>
          <c:min val="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594976"/>
        <c:crosses val="autoZero"/>
        <c:crossBetween val="between"/>
        <c:majorUnit val="200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s-EC"/>
              <a:t>Avance</a:t>
            </a:r>
            <a:r>
              <a:rPr lang="es-EC" baseline="0"/>
              <a:t> de cobertura </a:t>
            </a:r>
            <a:r>
              <a:rPr lang="es-EC" sz="1800" b="1" i="0" u="none" strike="noStrike" baseline="0">
                <a:effectLst/>
              </a:rPr>
              <a:t>quinta</a:t>
            </a:r>
            <a:r>
              <a:rPr lang="es-EC" baseline="0"/>
              <a:t> jornada</a:t>
            </a:r>
          </a:p>
          <a:p>
            <a:pPr>
              <a:defRPr lang="es-EC"/>
            </a:pPr>
            <a:r>
              <a:rPr lang="es-EC" baseline="0"/>
              <a:t>ML</a:t>
            </a:r>
            <a:endParaRPr lang="es-EC"/>
          </a:p>
        </c:rich>
      </c:tx>
      <c:layout>
        <c:manualLayout>
          <c:xMode val="edge"/>
          <c:yMode val="edge"/>
          <c:x val="0.24362935127561502"/>
          <c:y val="0"/>
        </c:manualLayout>
      </c:layout>
      <c:overlay val="1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0967481382619638E-2"/>
          <c:y val="0.19554121122532442"/>
          <c:w val="0.8943307609555915"/>
          <c:h val="0.6847722764842048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(CENTRO!$C$33,CENTRO!$E$33)</c:f>
              <c:strCache>
                <c:ptCount val="2"/>
                <c:pt idx="0">
                  <c:v>TOTAL ÁREAS DE INVESTIGACIÓN  ASIGNADAS</c:v>
                </c:pt>
                <c:pt idx="1">
                  <c:v>Nº DE ÁREAS EJECUTADAS</c:v>
                </c:pt>
              </c:strCache>
            </c:strRef>
          </c:cat>
          <c:val>
            <c:numRef>
              <c:f>(CENTRO!$C$34,CENTRO!$E$34)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E6E5-49EA-9118-A20116ED25C4}"/>
            </c:ext>
          </c:extLst>
        </c:ser>
        <c:ser>
          <c:idx val="1"/>
          <c:order val="1"/>
          <c:invertIfNegative val="0"/>
          <c:dPt>
            <c:idx val="1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E6E5-49EA-9118-A20116ED25C4}"/>
              </c:ext>
            </c:extLst>
          </c:dPt>
          <c:dLbls>
            <c:dLbl>
              <c:idx val="0"/>
              <c:layout>
                <c:manualLayout>
                  <c:x val="1.7964914663118961E-2"/>
                  <c:y val="-5.85620866811107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6E5-49EA-9118-A20116ED25C4}"/>
                </c:ext>
              </c:extLst>
            </c:dLbl>
            <c:dLbl>
              <c:idx val="1"/>
              <c:layout>
                <c:manualLayout>
                  <c:x val="1.7964914663118961E-2"/>
                  <c:y val="-6.69280990641264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6E5-49EA-9118-A20116ED25C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(CENTRO!$C$33,CENTRO!$E$33)</c:f>
              <c:strCache>
                <c:ptCount val="2"/>
                <c:pt idx="0">
                  <c:v>TOTAL ÁREAS DE INVESTIGACIÓN  ASIGNADAS</c:v>
                </c:pt>
                <c:pt idx="1">
                  <c:v>Nº DE ÁREAS EJECUTADAS</c:v>
                </c:pt>
              </c:strCache>
            </c:strRef>
          </c:cat>
          <c:val>
            <c:numRef>
              <c:f>(CENTRO!$C$35,CENTRO!$E$35)</c:f>
              <c:numCache>
                <c:formatCode>_(* #,##0_);_(* \(#,##0\);_(* "-"??_);_(@_)</c:formatCode>
                <c:ptCount val="2"/>
                <c:pt idx="0">
                  <c:v>554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E5-49EA-9118-A20116ED2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99597152"/>
        <c:axId val="299597696"/>
        <c:axId val="0"/>
      </c:bar3DChart>
      <c:catAx>
        <c:axId val="299597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597696"/>
        <c:crosses val="autoZero"/>
        <c:auto val="1"/>
        <c:lblAlgn val="ctr"/>
        <c:lblOffset val="100"/>
        <c:noMultiLvlLbl val="0"/>
      </c:catAx>
      <c:valAx>
        <c:axId val="299597696"/>
        <c:scaling>
          <c:orientation val="minMax"/>
          <c:max val="1600"/>
          <c:min val="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597152"/>
        <c:crosses val="autoZero"/>
        <c:crossBetween val="between"/>
        <c:majorUnit val="200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n-US" sz="1800" b="1" i="0" baseline="0"/>
              <a:t>Programado Vs. Ejecutado</a:t>
            </a:r>
            <a:endParaRPr lang="es-EC"/>
          </a:p>
        </c:rich>
      </c:tx>
      <c:overlay val="0"/>
      <c:spPr>
        <a:noFill/>
        <a:ln>
          <a:noFill/>
        </a:ln>
      </c:spPr>
    </c:title>
    <c:autoTitleDeleted val="0"/>
    <c:view3D>
      <c:rotX val="10"/>
      <c:rotY val="1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243958609475757E-2"/>
          <c:y val="0.24675238099993047"/>
          <c:w val="0.91565937281524523"/>
          <c:h val="0.5964115920799574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SUR!$C$85</c:f>
              <c:strCache>
                <c:ptCount val="1"/>
                <c:pt idx="0">
                  <c:v>Programado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4.96124065616733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0C3-4953-BFF0-08D1CFAFEC10}"/>
                </c:ext>
              </c:extLst>
            </c:dLbl>
            <c:dLbl>
              <c:idx val="1"/>
              <c:layout>
                <c:manualLayout>
                  <c:x val="-7.1762658263572597E-17"/>
                  <c:y val="-3.8981176584172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0C3-4953-BFF0-08D1CFAFEC10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SUR!$D$84:$E$84</c:f>
              <c:strCache>
                <c:ptCount val="2"/>
                <c:pt idx="0">
                  <c:v>Marco de áreas (Segmentos)</c:v>
                </c:pt>
                <c:pt idx="1">
                  <c:v>Marco de Lista (Predios)</c:v>
                </c:pt>
              </c:strCache>
            </c:strRef>
          </c:cat>
          <c:val>
            <c:numRef>
              <c:f>SUR!$D$85:$E$85</c:f>
              <c:numCache>
                <c:formatCode>General</c:formatCode>
                <c:ptCount val="2"/>
                <c:pt idx="0">
                  <c:v>346</c:v>
                </c:pt>
                <c:pt idx="1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C3-4953-BFF0-08D1CFAFEC10}"/>
            </c:ext>
          </c:extLst>
        </c:ser>
        <c:ser>
          <c:idx val="1"/>
          <c:order val="1"/>
          <c:tx>
            <c:strRef>
              <c:f>SUR!$C$86</c:f>
              <c:strCache>
                <c:ptCount val="1"/>
                <c:pt idx="0">
                  <c:v>Ejecutado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3.8981176584172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0C3-4953-BFF0-08D1CFAFEC10}"/>
                </c:ext>
              </c:extLst>
            </c:dLbl>
            <c:dLbl>
              <c:idx val="1"/>
              <c:layout>
                <c:manualLayout>
                  <c:x val="-1.957186016506963E-3"/>
                  <c:y val="-3.18936899325042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0C3-4953-BFF0-08D1CFAFEC10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SUR!$D$84:$E$84</c:f>
              <c:strCache>
                <c:ptCount val="2"/>
                <c:pt idx="0">
                  <c:v>Marco de áreas (Segmentos)</c:v>
                </c:pt>
                <c:pt idx="1">
                  <c:v>Marco de Lista (Predios)</c:v>
                </c:pt>
              </c:strCache>
            </c:strRef>
          </c:cat>
          <c:val>
            <c:numRef>
              <c:f>SUR!$D$86:$E$86</c:f>
              <c:numCache>
                <c:formatCode>General</c:formatCode>
                <c:ptCount val="2"/>
                <c:pt idx="0">
                  <c:v>342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C3-4953-BFF0-08D1CFAFEC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9599872"/>
        <c:axId val="299603680"/>
        <c:axId val="0"/>
      </c:bar3DChart>
      <c:catAx>
        <c:axId val="2995998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3680"/>
        <c:crosses val="autoZero"/>
        <c:auto val="1"/>
        <c:lblAlgn val="ctr"/>
        <c:lblOffset val="100"/>
        <c:noMultiLvlLbl val="0"/>
      </c:catAx>
      <c:valAx>
        <c:axId val="2996036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599872"/>
        <c:crosses val="autoZero"/>
        <c:crossBetween val="between"/>
        <c:majorUnit val="200"/>
        <c:minorUnit val="60"/>
      </c:valAx>
    </c:plotArea>
    <c:legend>
      <c:legendPos val="t"/>
      <c:overlay val="0"/>
      <c:txPr>
        <a:bodyPr/>
        <a:lstStyle/>
        <a:p>
          <a:pPr>
            <a:defRPr lang="es-EC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1155" l="0.70000000000000062" r="0.70000000000000062" t="0.7500000000000115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s-EC" sz="1800" b="1" i="0" baseline="0"/>
              <a:t>Avance de cobertura </a:t>
            </a:r>
            <a:r>
              <a:rPr lang="es-EC" sz="1800" b="1" i="0" u="none" strike="noStrike" baseline="0">
                <a:effectLst/>
              </a:rPr>
              <a:t>quinta</a:t>
            </a:r>
            <a:r>
              <a:rPr lang="es-EC" sz="1800" b="1" i="0" baseline="0"/>
              <a:t> jornada</a:t>
            </a:r>
            <a:endParaRPr lang="es-EC"/>
          </a:p>
          <a:p>
            <a:pPr>
              <a:defRPr lang="es-EC"/>
            </a:pPr>
            <a:r>
              <a:rPr lang="es-EC" sz="1800" b="1" i="0" baseline="0"/>
              <a:t>MA</a:t>
            </a:r>
            <a:endParaRPr lang="es-EC"/>
          </a:p>
        </c:rich>
      </c:tx>
      <c:layout>
        <c:manualLayout>
          <c:xMode val="edge"/>
          <c:yMode val="edge"/>
          <c:x val="0.2128025281960767"/>
          <c:y val="0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(SUR!$C$9,SUR!$E$9)</c:f>
              <c:strCache>
                <c:ptCount val="2"/>
                <c:pt idx="0">
                  <c:v>TOTAL SEGMENTOS ASIGNADOS</c:v>
                </c:pt>
                <c:pt idx="1">
                  <c:v>Nº SM EJECUTADOS</c:v>
                </c:pt>
              </c:strCache>
            </c:strRef>
          </c:cat>
          <c:val>
            <c:numRef>
              <c:f>(SUR!$C$10,SUR!$E$10)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21FA-4B65-99D8-04640032CBA4}"/>
            </c:ext>
          </c:extLst>
        </c:ser>
        <c:ser>
          <c:idx val="1"/>
          <c:order val="1"/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21FA-4B65-99D8-04640032CBA4}"/>
              </c:ext>
            </c:extLst>
          </c:dPt>
          <c:dLbls>
            <c:dLbl>
              <c:idx val="0"/>
              <c:layout>
                <c:manualLayout>
                  <c:x val="3.2507937808091816E-2"/>
                  <c:y val="-4.60686632358394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1FA-4B65-99D8-04640032CBA4}"/>
                </c:ext>
              </c:extLst>
            </c:dLbl>
            <c:dLbl>
              <c:idx val="1"/>
              <c:layout>
                <c:manualLayout>
                  <c:x val="2.4380953356068623E-2"/>
                  <c:y val="-5.66998932133408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1FA-4B65-99D8-04640032CBA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(SUR!$C$9,SUR!$E$9)</c:f>
              <c:strCache>
                <c:ptCount val="2"/>
                <c:pt idx="0">
                  <c:v>TOTAL SEGMENTOS ASIGNADOS</c:v>
                </c:pt>
                <c:pt idx="1">
                  <c:v>Nº SM EJECUTADOS</c:v>
                </c:pt>
              </c:strCache>
            </c:strRef>
          </c:cat>
          <c:val>
            <c:numRef>
              <c:f>(SUR!$C$11,SUR!$E$11)</c:f>
              <c:numCache>
                <c:formatCode>_(* #,##0_);_(* \(#,##0\);_(* "-"??_);_(@_)</c:formatCode>
                <c:ptCount val="2"/>
                <c:pt idx="0">
                  <c:v>1570</c:v>
                </c:pt>
                <c:pt idx="1">
                  <c:v>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FA-4B65-99D8-04640032C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99600960"/>
        <c:axId val="299604224"/>
        <c:axId val="0"/>
      </c:bar3DChart>
      <c:catAx>
        <c:axId val="299600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4224"/>
        <c:crosses val="autoZero"/>
        <c:auto val="1"/>
        <c:lblAlgn val="ctr"/>
        <c:lblOffset val="100"/>
        <c:noMultiLvlLbl val="0"/>
      </c:catAx>
      <c:valAx>
        <c:axId val="299604224"/>
        <c:scaling>
          <c:orientation val="minMax"/>
          <c:max val="160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0960"/>
        <c:crosses val="autoZero"/>
        <c:crossBetween val="between"/>
        <c:majorUnit val="200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lang="es-EC"/>
            </a:pPr>
            <a:r>
              <a:rPr lang="es-EC"/>
              <a:t>Avance de cobertura </a:t>
            </a:r>
            <a:r>
              <a:rPr lang="es-EC" sz="1800" b="1" i="0" u="none" strike="noStrike" baseline="0">
                <a:effectLst/>
              </a:rPr>
              <a:t>quinta </a:t>
            </a:r>
            <a:r>
              <a:rPr lang="es-EC"/>
              <a:t>jornada</a:t>
            </a:r>
          </a:p>
          <a:p>
            <a:pPr>
              <a:defRPr lang="es-EC"/>
            </a:pPr>
            <a:r>
              <a:rPr lang="es-EC"/>
              <a:t>ML</a:t>
            </a:r>
          </a:p>
        </c:rich>
      </c:tx>
      <c:layout>
        <c:manualLayout>
          <c:xMode val="edge"/>
          <c:yMode val="edge"/>
          <c:x val="0.21693476267815187"/>
          <c:y val="0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3677302012433679E-2"/>
          <c:y val="2.3843790591083082E-2"/>
          <c:w val="0.90384504611539418"/>
          <c:h val="0.84250398257940695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(SUR!$C$41,SUR!$E$41)</c:f>
              <c:strCache>
                <c:ptCount val="2"/>
                <c:pt idx="0">
                  <c:v>TOTAL ÁREAS DE INVESTIGACIÓN  ASIGNADAS</c:v>
                </c:pt>
                <c:pt idx="1">
                  <c:v>Nº DE ÁREAS EJECUTADAS</c:v>
                </c:pt>
              </c:strCache>
            </c:strRef>
          </c:cat>
          <c:val>
            <c:numRef>
              <c:f>(SUR!$C$42,SUR!$E$42)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C43F-4B66-9EA0-F84CFFC06B2F}"/>
            </c:ext>
          </c:extLst>
        </c:ser>
        <c:ser>
          <c:idx val="1"/>
          <c:order val="1"/>
          <c:invertIfNegative val="0"/>
          <c:dPt>
            <c:idx val="1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C43F-4B66-9EA0-F84CFFC06B2F}"/>
              </c:ext>
            </c:extLst>
          </c:dPt>
          <c:dLbls>
            <c:dLbl>
              <c:idx val="0"/>
              <c:layout>
                <c:manualLayout>
                  <c:x val="1.4303960282294878E-2"/>
                  <c:y val="-3.90720420772057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3F-4B66-9EA0-F84CFFC06B2F}"/>
                </c:ext>
              </c:extLst>
            </c:dLbl>
            <c:dLbl>
              <c:idx val="1"/>
              <c:layout>
                <c:manualLayout>
                  <c:x val="1.8390806077236237E-2"/>
                  <c:y val="-4.68864504926465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3F-4B66-9EA0-F84CFFC06B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(SUR!$C$41,SUR!$E$41)</c:f>
              <c:strCache>
                <c:ptCount val="2"/>
                <c:pt idx="0">
                  <c:v>TOTAL ÁREAS DE INVESTIGACIÓN  ASIGNADAS</c:v>
                </c:pt>
                <c:pt idx="1">
                  <c:v>Nº DE ÁREAS EJECUTADAS</c:v>
                </c:pt>
              </c:strCache>
            </c:strRef>
          </c:cat>
          <c:val>
            <c:numRef>
              <c:f>(SUR!$C$43,SUR!$E$43)</c:f>
              <c:numCache>
                <c:formatCode>0</c:formatCode>
                <c:ptCount val="2"/>
                <c:pt idx="0">
                  <c:v>554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3F-4B66-9EA0-F84CFFC06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99598240"/>
        <c:axId val="299601504"/>
        <c:axId val="0"/>
      </c:bar3DChart>
      <c:catAx>
        <c:axId val="2995982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601504"/>
        <c:crosses val="autoZero"/>
        <c:auto val="1"/>
        <c:lblAlgn val="ctr"/>
        <c:lblOffset val="100"/>
        <c:noMultiLvlLbl val="0"/>
      </c:catAx>
      <c:valAx>
        <c:axId val="299601504"/>
        <c:scaling>
          <c:orientation val="minMax"/>
          <c:max val="1000"/>
        </c:scaling>
        <c:delete val="0"/>
        <c:axPos val="l"/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299598240"/>
        <c:crosses val="autoZero"/>
        <c:crossBetween val="between"/>
        <c:majorUnit val="200"/>
        <c:minorUnit val="100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231402</xdr:colOff>
      <xdr:row>73</xdr:row>
      <xdr:rowOff>101039</xdr:rowOff>
    </xdr:from>
    <xdr:to>
      <xdr:col>12</xdr:col>
      <xdr:colOff>583455</xdr:colOff>
      <xdr:row>90</xdr:row>
      <xdr:rowOff>112243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313762</xdr:colOff>
      <xdr:row>13</xdr:row>
      <xdr:rowOff>22408</xdr:rowOff>
    </xdr:from>
    <xdr:to>
      <xdr:col>6</xdr:col>
      <xdr:colOff>605117</xdr:colOff>
      <xdr:row>26</xdr:row>
      <xdr:rowOff>22408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1060077</xdr:colOff>
      <xdr:row>41</xdr:row>
      <xdr:rowOff>152400</xdr:rowOff>
    </xdr:from>
    <xdr:to>
      <xdr:col>5</xdr:col>
      <xdr:colOff>994336</xdr:colOff>
      <xdr:row>58</xdr:row>
      <xdr:rowOff>154641</xdr:rowOff>
    </xdr:to>
    <xdr:graphicFrame macro="">
      <xdr:nvGraphicFramePr>
        <xdr:cNvPr id="12" name="11 Gráfic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437028</xdr:colOff>
      <xdr:row>12</xdr:row>
      <xdr:rowOff>246530</xdr:rowOff>
    </xdr:from>
    <xdr:to>
      <xdr:col>12</xdr:col>
      <xdr:colOff>1176617</xdr:colOff>
      <xdr:row>25</xdr:row>
      <xdr:rowOff>268942</xdr:rowOff>
    </xdr:to>
    <xdr:graphicFrame macro="">
      <xdr:nvGraphicFramePr>
        <xdr:cNvPr id="13" name="12 Gráfic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851646</xdr:colOff>
      <xdr:row>41</xdr:row>
      <xdr:rowOff>67236</xdr:rowOff>
    </xdr:from>
    <xdr:to>
      <xdr:col>11</xdr:col>
      <xdr:colOff>302559</xdr:colOff>
      <xdr:row>56</xdr:row>
      <xdr:rowOff>56028</xdr:rowOff>
    </xdr:to>
    <xdr:graphicFrame macro="">
      <xdr:nvGraphicFramePr>
        <xdr:cNvPr id="14" name="13 Gráfic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285748</xdr:colOff>
      <xdr:row>74</xdr:row>
      <xdr:rowOff>154782</xdr:rowOff>
    </xdr:from>
    <xdr:to>
      <xdr:col>8</xdr:col>
      <xdr:colOff>1119187</xdr:colOff>
      <xdr:row>91</xdr:row>
      <xdr:rowOff>130969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584200</xdr:colOff>
      <xdr:row>17</xdr:row>
      <xdr:rowOff>25400</xdr:rowOff>
    </xdr:from>
    <xdr:to>
      <xdr:col>10</xdr:col>
      <xdr:colOff>38100</xdr:colOff>
      <xdr:row>35</xdr:row>
      <xdr:rowOff>152400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952500</xdr:colOff>
      <xdr:row>81</xdr:row>
      <xdr:rowOff>59531</xdr:rowOff>
    </xdr:from>
    <xdr:to>
      <xdr:col>9</xdr:col>
      <xdr:colOff>333377</xdr:colOff>
      <xdr:row>98</xdr:row>
      <xdr:rowOff>35718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821531</xdr:colOff>
      <xdr:row>49</xdr:row>
      <xdr:rowOff>107156</xdr:rowOff>
    </xdr:from>
    <xdr:to>
      <xdr:col>9</xdr:col>
      <xdr:colOff>119063</xdr:colOff>
      <xdr:row>67</xdr:row>
      <xdr:rowOff>83343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833437</xdr:colOff>
      <xdr:row>16</xdr:row>
      <xdr:rowOff>59531</xdr:rowOff>
    </xdr:from>
    <xdr:to>
      <xdr:col>9</xdr:col>
      <xdr:colOff>47625</xdr:colOff>
      <xdr:row>36</xdr:row>
      <xdr:rowOff>23812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69</xdr:row>
      <xdr:rowOff>35720</xdr:rowOff>
    </xdr:from>
    <xdr:to>
      <xdr:col>11</xdr:col>
      <xdr:colOff>1357311</xdr:colOff>
      <xdr:row>86</xdr:row>
      <xdr:rowOff>11907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71437</xdr:colOff>
      <xdr:row>15</xdr:row>
      <xdr:rowOff>250031</xdr:rowOff>
    </xdr:from>
    <xdr:to>
      <xdr:col>7</xdr:col>
      <xdr:colOff>952499</xdr:colOff>
      <xdr:row>29</xdr:row>
      <xdr:rowOff>119062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500064</xdr:colOff>
      <xdr:row>42</xdr:row>
      <xdr:rowOff>59532</xdr:rowOff>
    </xdr:from>
    <xdr:to>
      <xdr:col>8</xdr:col>
      <xdr:colOff>452439</xdr:colOff>
      <xdr:row>56</xdr:row>
      <xdr:rowOff>47626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1035841</xdr:colOff>
      <xdr:row>80</xdr:row>
      <xdr:rowOff>178594</xdr:rowOff>
    </xdr:from>
    <xdr:to>
      <xdr:col>9</xdr:col>
      <xdr:colOff>654843</xdr:colOff>
      <xdr:row>99</xdr:row>
      <xdr:rowOff>142875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1214437</xdr:colOff>
      <xdr:row>18</xdr:row>
      <xdr:rowOff>71438</xdr:rowOff>
    </xdr:from>
    <xdr:to>
      <xdr:col>9</xdr:col>
      <xdr:colOff>595312</xdr:colOff>
      <xdr:row>37</xdr:row>
      <xdr:rowOff>35719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381001</xdr:colOff>
      <xdr:row>51</xdr:row>
      <xdr:rowOff>0</xdr:rowOff>
    </xdr:from>
    <xdr:to>
      <xdr:col>9</xdr:col>
      <xdr:colOff>952500</xdr:colOff>
      <xdr:row>68</xdr:row>
      <xdr:rowOff>11906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1</xdr:row>
      <xdr:rowOff>0</xdr:rowOff>
    </xdr:from>
    <xdr:to>
      <xdr:col>4</xdr:col>
      <xdr:colOff>1028700</xdr:colOff>
      <xdr:row>1</xdr:row>
      <xdr:rowOff>0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CxnSpPr/>
      </xdr:nvCxnSpPr>
      <xdr:spPr>
        <a:xfrm flipH="1">
          <a:off x="5250656" y="297656"/>
          <a:ext cx="1028700" cy="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4"/>
  <sheetViews>
    <sheetView showGridLines="0" tabSelected="1" topLeftCell="B1" zoomScale="75" zoomScaleNormal="75" workbookViewId="0">
      <selection activeCell="G73" sqref="G73"/>
    </sheetView>
  </sheetViews>
  <sheetFormatPr baseColWidth="10" defaultRowHeight="15" x14ac:dyDescent="0.25"/>
  <cols>
    <col min="1" max="1" width="2.5703125" customWidth="1"/>
    <col min="2" max="2" width="25" customWidth="1"/>
    <col min="3" max="3" width="16.85546875" customWidth="1"/>
    <col min="4" max="4" width="17.5703125" customWidth="1"/>
    <col min="5" max="5" width="18.140625" customWidth="1"/>
    <col min="6" max="6" width="17.28515625" customWidth="1"/>
    <col min="7" max="7" width="17.140625" customWidth="1"/>
    <col min="8" max="8" width="14.5703125" customWidth="1"/>
    <col min="9" max="9" width="15.28515625" customWidth="1"/>
    <col min="10" max="10" width="16.85546875" customWidth="1"/>
    <col min="11" max="11" width="18.140625" customWidth="1"/>
    <col min="12" max="12" width="18.85546875" customWidth="1"/>
    <col min="13" max="13" width="21.42578125" customWidth="1"/>
    <col min="14" max="14" width="18.85546875" customWidth="1"/>
    <col min="15" max="15" width="17.85546875" customWidth="1"/>
  </cols>
  <sheetData>
    <row r="1" spans="2:30" s="2" customFormat="1" ht="23.25" x14ac:dyDescent="0.35">
      <c r="B1" s="493" t="s">
        <v>98</v>
      </c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</row>
    <row r="2" spans="2:30" s="2" customFormat="1" ht="15.75" thickBot="1" x14ac:dyDescent="0.3">
      <c r="B2" s="34"/>
    </row>
    <row r="3" spans="2:30" s="2" customFormat="1" ht="19.5" customHeight="1" thickBot="1" x14ac:dyDescent="0.35">
      <c r="B3" s="479" t="s">
        <v>2</v>
      </c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1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spans="2:30" s="28" customFormat="1" ht="19.5" customHeight="1" thickBot="1" x14ac:dyDescent="0.35">
      <c r="B4" s="500" t="s">
        <v>39</v>
      </c>
      <c r="C4" s="496" t="s">
        <v>26</v>
      </c>
      <c r="D4" s="496" t="s">
        <v>15</v>
      </c>
      <c r="E4" s="496" t="s">
        <v>18</v>
      </c>
      <c r="F4" s="498" t="s">
        <v>50</v>
      </c>
      <c r="G4" s="476" t="s">
        <v>40</v>
      </c>
      <c r="H4" s="477"/>
      <c r="I4" s="477"/>
      <c r="J4" s="477"/>
      <c r="K4" s="477"/>
      <c r="L4" s="478"/>
      <c r="M4" s="111" t="s">
        <v>41</v>
      </c>
      <c r="N4" s="112"/>
      <c r="O4" s="113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</row>
    <row r="5" spans="2:30" s="2" customFormat="1" ht="36" customHeight="1" thickBot="1" x14ac:dyDescent="0.3">
      <c r="B5" s="501"/>
      <c r="C5" s="497"/>
      <c r="D5" s="497"/>
      <c r="E5" s="497"/>
      <c r="F5" s="499"/>
      <c r="G5" s="8" t="s">
        <v>19</v>
      </c>
      <c r="H5" s="8" t="s">
        <v>67</v>
      </c>
      <c r="I5" s="8" t="s">
        <v>68</v>
      </c>
      <c r="J5" s="8" t="s">
        <v>57</v>
      </c>
      <c r="K5" s="8" t="s">
        <v>58</v>
      </c>
      <c r="L5" s="8" t="s">
        <v>16</v>
      </c>
      <c r="M5" s="8" t="s">
        <v>24</v>
      </c>
      <c r="N5" s="8" t="s">
        <v>23</v>
      </c>
      <c r="O5" s="8" t="s">
        <v>3</v>
      </c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</row>
    <row r="6" spans="2:30" s="4" customFormat="1" ht="16.5" thickBot="1" x14ac:dyDescent="0.3">
      <c r="B6" s="10" t="s">
        <v>71</v>
      </c>
      <c r="C6" s="63">
        <f>+SUM(C7:C12)</f>
        <v>5728</v>
      </c>
      <c r="D6" s="63">
        <f t="shared" ref="D6:E6" si="0">+SUM(D7:D12)</f>
        <v>838</v>
      </c>
      <c r="E6" s="63">
        <f t="shared" si="0"/>
        <v>833</v>
      </c>
      <c r="F6" s="160">
        <f>+E6/C6</f>
        <v>0.14542597765363127</v>
      </c>
      <c r="G6" s="63">
        <f>+G7+G8+G9+G10+G11+G12</f>
        <v>826</v>
      </c>
      <c r="H6" s="63">
        <f t="shared" ref="H6:N6" si="1">+SUM(H7:H11)</f>
        <v>6</v>
      </c>
      <c r="I6" s="63">
        <f t="shared" si="1"/>
        <v>5</v>
      </c>
      <c r="J6" s="63">
        <f t="shared" si="1"/>
        <v>1</v>
      </c>
      <c r="K6" s="63">
        <f t="shared" si="1"/>
        <v>0</v>
      </c>
      <c r="L6" s="63">
        <f t="shared" si="1"/>
        <v>0</v>
      </c>
      <c r="M6" s="63">
        <f t="shared" si="1"/>
        <v>6639</v>
      </c>
      <c r="N6" s="63">
        <f t="shared" si="1"/>
        <v>6323</v>
      </c>
      <c r="O6" s="63">
        <f>+SUM(O7:O11)</f>
        <v>316</v>
      </c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2:30" s="5" customFormat="1" x14ac:dyDescent="0.25">
      <c r="B7" s="80" t="s">
        <v>85</v>
      </c>
      <c r="C7" s="58">
        <v>1350</v>
      </c>
      <c r="D7" s="58">
        <f>+'ADC CAMPO'!D10</f>
        <v>0</v>
      </c>
      <c r="E7" s="58">
        <f>+'ADC CAMPO'!E10</f>
        <v>0</v>
      </c>
      <c r="F7" s="168">
        <f>+E7/C7</f>
        <v>0</v>
      </c>
      <c r="G7" s="58">
        <f>+'ADC CAMPO'!G10</f>
        <v>0</v>
      </c>
      <c r="H7" s="58">
        <f>+'ADC CAMPO'!H10</f>
        <v>0</v>
      </c>
      <c r="I7" s="58">
        <f>+'ADC CAMPO'!I10</f>
        <v>0</v>
      </c>
      <c r="J7" s="58">
        <f>+'ADC CAMPO'!J10</f>
        <v>0</v>
      </c>
      <c r="K7" s="58">
        <f>+'ADC CAMPO'!K10</f>
        <v>0</v>
      </c>
      <c r="L7" s="58">
        <f>+'ADC CAMPO'!L10</f>
        <v>0</v>
      </c>
      <c r="M7" s="58">
        <f>+N7+O7</f>
        <v>0</v>
      </c>
      <c r="N7" s="58">
        <f>+'ADC CAMPO'!N10</f>
        <v>0</v>
      </c>
      <c r="O7" s="58">
        <f>+'ADC CAMPO'!O10</f>
        <v>0</v>
      </c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2:30" s="5" customFormat="1" x14ac:dyDescent="0.25">
      <c r="B8" s="81" t="s">
        <v>82</v>
      </c>
      <c r="C8" s="64">
        <v>1563</v>
      </c>
      <c r="D8" s="64">
        <f>+LITORAL!D10</f>
        <v>268</v>
      </c>
      <c r="E8" s="64">
        <f>+LITORAL!E10</f>
        <v>267</v>
      </c>
      <c r="F8" s="169">
        <f t="shared" ref="F8:F10" si="2">+E8/C8</f>
        <v>0.17082533589251439</v>
      </c>
      <c r="G8" s="64">
        <f>+LITORAL!G10</f>
        <v>267</v>
      </c>
      <c r="H8" s="64">
        <f>+LITORAL!H10</f>
        <v>0</v>
      </c>
      <c r="I8" s="64">
        <f>+LITORAL!I10</f>
        <v>1</v>
      </c>
      <c r="J8" s="64">
        <f>+LITORAL!J10</f>
        <v>0</v>
      </c>
      <c r="K8" s="64">
        <f>+LITORAL!K10</f>
        <v>0</v>
      </c>
      <c r="L8" s="64">
        <f>+LITORAL!L10</f>
        <v>0</v>
      </c>
      <c r="M8" s="64">
        <f t="shared" ref="M8:M12" si="3">+N8+O8</f>
        <v>2493</v>
      </c>
      <c r="N8" s="64">
        <f>+LITORAL!N10</f>
        <v>2493</v>
      </c>
      <c r="O8" s="64">
        <f>+LITORAL!O10</f>
        <v>0</v>
      </c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</row>
    <row r="9" spans="2:30" s="5" customFormat="1" x14ac:dyDescent="0.25">
      <c r="B9" s="82" t="s">
        <v>83</v>
      </c>
      <c r="C9" s="64">
        <v>1245</v>
      </c>
      <c r="D9" s="64">
        <f>+CENTRO!D9</f>
        <v>224</v>
      </c>
      <c r="E9" s="64">
        <f>+CENTRO!E9</f>
        <v>224</v>
      </c>
      <c r="F9" s="169">
        <f t="shared" si="2"/>
        <v>0.17991967871485945</v>
      </c>
      <c r="G9" s="64">
        <f>+CENTRO!G9</f>
        <v>222</v>
      </c>
      <c r="H9" s="64">
        <f>+CENTRO!H9</f>
        <v>1</v>
      </c>
      <c r="I9" s="64">
        <f>+CENTRO!I9</f>
        <v>0</v>
      </c>
      <c r="J9" s="64">
        <f>+CENTRO!J9</f>
        <v>1</v>
      </c>
      <c r="K9" s="64">
        <f>+CENTRO!K9</f>
        <v>0</v>
      </c>
      <c r="L9" s="64">
        <f>+CENTRO!L9</f>
        <v>0</v>
      </c>
      <c r="M9" s="64">
        <f t="shared" si="3"/>
        <v>2682</v>
      </c>
      <c r="N9" s="64">
        <f>+CENTRO!N9</f>
        <v>2682</v>
      </c>
      <c r="O9" s="64">
        <f>+CENTRO!O9</f>
        <v>0</v>
      </c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</row>
    <row r="10" spans="2:30" s="30" customFormat="1" x14ac:dyDescent="0.25">
      <c r="B10" s="82" t="s">
        <v>84</v>
      </c>
      <c r="C10" s="167">
        <v>1570</v>
      </c>
      <c r="D10" s="64">
        <f>+SUR!D11</f>
        <v>346</v>
      </c>
      <c r="E10" s="64">
        <f>+SUR!E11</f>
        <v>342</v>
      </c>
      <c r="F10" s="170">
        <f t="shared" si="2"/>
        <v>0.21783439490445861</v>
      </c>
      <c r="G10" s="64">
        <f>+SUR!G11</f>
        <v>337</v>
      </c>
      <c r="H10" s="64">
        <f>+SUR!H11</f>
        <v>5</v>
      </c>
      <c r="I10" s="64">
        <f>+SUR!I11</f>
        <v>4</v>
      </c>
      <c r="J10" s="64">
        <f>+SUR!J11</f>
        <v>0</v>
      </c>
      <c r="K10" s="64">
        <f>+SUR!K11</f>
        <v>0</v>
      </c>
      <c r="L10" s="64">
        <f>+SUR!L11</f>
        <v>0</v>
      </c>
      <c r="M10" s="64">
        <f t="shared" si="3"/>
        <v>1464</v>
      </c>
      <c r="N10" s="64">
        <f>+SUR!N11</f>
        <v>1148</v>
      </c>
      <c r="O10" s="64">
        <f>+SUR!O11</f>
        <v>316</v>
      </c>
    </row>
    <row r="11" spans="2:30" s="5" customFormat="1" hidden="1" x14ac:dyDescent="0.25">
      <c r="B11" s="82"/>
      <c r="C11" s="64"/>
      <c r="D11" s="64"/>
      <c r="E11" s="64"/>
      <c r="F11" s="169"/>
      <c r="G11" s="64"/>
      <c r="H11" s="64"/>
      <c r="I11" s="64"/>
      <c r="J11" s="64"/>
      <c r="K11" s="64"/>
      <c r="L11" s="64"/>
      <c r="M11" s="64">
        <f t="shared" si="3"/>
        <v>0</v>
      </c>
      <c r="N11" s="64"/>
      <c r="O11" s="64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</row>
    <row r="12" spans="2:30" s="30" customFormat="1" ht="15.75" thickBot="1" x14ac:dyDescent="0.3">
      <c r="B12" s="83"/>
      <c r="C12" s="65"/>
      <c r="D12" s="65"/>
      <c r="E12" s="65"/>
      <c r="F12" s="171"/>
      <c r="G12" s="65"/>
      <c r="H12" s="65"/>
      <c r="I12" s="65"/>
      <c r="J12" s="65"/>
      <c r="K12" s="65"/>
      <c r="L12" s="65"/>
      <c r="M12" s="65">
        <f t="shared" si="3"/>
        <v>0</v>
      </c>
      <c r="N12" s="65"/>
      <c r="O12" s="65"/>
    </row>
    <row r="13" spans="2:30" s="5" customFormat="1" ht="20.25" customHeight="1" x14ac:dyDescent="0.25">
      <c r="B13" s="20"/>
      <c r="C13" s="26"/>
      <c r="E13" s="146"/>
      <c r="F13" s="21"/>
      <c r="G13" s="146"/>
      <c r="H13" s="146"/>
      <c r="I13" s="146"/>
      <c r="J13" s="147"/>
      <c r="K13" s="147"/>
      <c r="L13" s="147"/>
    </row>
    <row r="14" spans="2:30" s="5" customFormat="1" ht="40.5" customHeight="1" x14ac:dyDescent="0.25">
      <c r="B14" s="164" t="s">
        <v>65</v>
      </c>
      <c r="C14" s="26"/>
      <c r="D14" s="21"/>
      <c r="E14" s="24"/>
      <c r="F14" s="21"/>
      <c r="G14" s="146"/>
      <c r="H14" s="148" t="str">
        <f t="shared" ref="H14:M15" si="4">+G5</f>
        <v>INFORMACIÓN COMPLETA</v>
      </c>
      <c r="I14" s="148" t="str">
        <f t="shared" si="4"/>
        <v>RECHAZO PARCIAL</v>
      </c>
      <c r="J14" s="148" t="str">
        <f t="shared" si="4"/>
        <v>RECHAZO TOTAL</v>
      </c>
      <c r="K14" s="148" t="str">
        <f t="shared" si="4"/>
        <v>SUBDIVIDIDOS</v>
      </c>
      <c r="L14" s="148" t="str">
        <f t="shared" si="4"/>
        <v>FUERA DEL TERRITORIO NACIONAL</v>
      </c>
      <c r="M14" s="148" t="str">
        <f t="shared" si="4"/>
        <v>NO INVESTIGADOS</v>
      </c>
      <c r="N14" s="44"/>
    </row>
    <row r="15" spans="2:30" s="5" customFormat="1" ht="20.25" customHeight="1" x14ac:dyDescent="0.25">
      <c r="B15" s="162">
        <f>+D6/$C$6</f>
        <v>0.14629888268156424</v>
      </c>
      <c r="C15" s="26"/>
      <c r="D15" s="21"/>
      <c r="E15" s="24"/>
      <c r="F15" s="73"/>
      <c r="G15" s="146"/>
      <c r="H15" s="85">
        <f t="shared" si="4"/>
        <v>826</v>
      </c>
      <c r="I15" s="85">
        <f t="shared" si="4"/>
        <v>6</v>
      </c>
      <c r="J15" s="85">
        <f t="shared" si="4"/>
        <v>5</v>
      </c>
      <c r="K15" s="85">
        <f t="shared" si="4"/>
        <v>1</v>
      </c>
      <c r="L15" s="85">
        <f t="shared" si="4"/>
        <v>0</v>
      </c>
      <c r="M15" s="85">
        <f t="shared" si="4"/>
        <v>0</v>
      </c>
      <c r="N15" s="44"/>
    </row>
    <row r="16" spans="2:30" s="5" customFormat="1" ht="20.25" customHeight="1" x14ac:dyDescent="0.25">
      <c r="B16" s="20"/>
      <c r="C16" s="26"/>
      <c r="D16" s="21"/>
      <c r="E16" s="24"/>
      <c r="F16" s="73"/>
      <c r="G16" s="146"/>
      <c r="H16" s="146"/>
      <c r="I16" s="146"/>
      <c r="J16" s="147"/>
      <c r="K16" s="147"/>
    </row>
    <row r="17" spans="2:14" s="5" customFormat="1" ht="20.25" customHeight="1" x14ac:dyDescent="0.25">
      <c r="B17" s="20"/>
      <c r="C17" s="26"/>
      <c r="D17" s="21"/>
      <c r="E17" s="24"/>
      <c r="F17" s="21"/>
      <c r="G17" s="21"/>
      <c r="H17" s="21"/>
      <c r="I17" s="21"/>
    </row>
    <row r="18" spans="2:14" s="5" customFormat="1" ht="20.25" customHeight="1" x14ac:dyDescent="0.25">
      <c r="B18" s="20"/>
      <c r="C18" s="26"/>
      <c r="D18" s="21"/>
      <c r="E18" s="24"/>
      <c r="F18" s="21"/>
      <c r="G18" s="21"/>
      <c r="H18" s="21"/>
      <c r="I18" s="21"/>
    </row>
    <row r="19" spans="2:14" s="5" customFormat="1" ht="20.25" customHeight="1" x14ac:dyDescent="0.25">
      <c r="B19" s="20"/>
      <c r="C19" s="26"/>
      <c r="D19" s="21"/>
      <c r="E19" s="24"/>
      <c r="F19" s="21"/>
      <c r="G19" s="21"/>
      <c r="H19" s="21"/>
      <c r="I19" s="21"/>
    </row>
    <row r="20" spans="2:14" s="5" customFormat="1" ht="20.25" customHeight="1" x14ac:dyDescent="0.25">
      <c r="B20" s="20"/>
      <c r="C20" s="26"/>
      <c r="D20" s="21"/>
      <c r="E20" s="24"/>
      <c r="F20" s="70"/>
      <c r="G20" s="21"/>
      <c r="H20" s="21"/>
      <c r="I20" s="21"/>
    </row>
    <row r="21" spans="2:14" s="5" customFormat="1" ht="20.25" customHeight="1" x14ac:dyDescent="0.25">
      <c r="B21" s="20"/>
      <c r="C21" s="26"/>
      <c r="D21" s="21"/>
      <c r="E21" s="24"/>
      <c r="F21" s="21"/>
      <c r="G21" s="21"/>
      <c r="H21" s="21"/>
      <c r="I21" s="21"/>
    </row>
    <row r="22" spans="2:14" s="5" customFormat="1" ht="20.25" customHeight="1" x14ac:dyDescent="0.25">
      <c r="B22" s="20"/>
      <c r="C22" s="26"/>
      <c r="D22" s="21"/>
      <c r="E22" s="24"/>
      <c r="F22" s="21"/>
      <c r="G22" s="21"/>
      <c r="H22" s="21"/>
      <c r="I22" s="21"/>
      <c r="L22" s="30"/>
    </row>
    <row r="23" spans="2:14" s="5" customFormat="1" ht="20.25" customHeight="1" x14ac:dyDescent="0.25">
      <c r="B23" s="20"/>
      <c r="C23" s="26"/>
      <c r="D23" s="21"/>
      <c r="E23" s="24"/>
      <c r="F23" s="21"/>
      <c r="G23" s="21"/>
      <c r="H23" s="21"/>
      <c r="I23" s="21"/>
    </row>
    <row r="24" spans="2:14" s="5" customFormat="1" ht="20.25" customHeight="1" x14ac:dyDescent="0.25">
      <c r="B24" s="20"/>
      <c r="C24" s="26"/>
      <c r="D24" s="21"/>
      <c r="E24" s="24"/>
      <c r="F24" s="21"/>
      <c r="G24" s="21"/>
      <c r="H24" s="21"/>
      <c r="I24" s="21"/>
    </row>
    <row r="25" spans="2:14" s="30" customFormat="1" ht="20.25" customHeight="1" x14ac:dyDescent="0.25">
      <c r="B25" s="20"/>
      <c r="C25" s="26"/>
      <c r="D25" s="21"/>
      <c r="E25" s="24"/>
      <c r="F25" s="21"/>
      <c r="G25" s="21"/>
      <c r="H25" s="21"/>
      <c r="I25" s="21"/>
    </row>
    <row r="26" spans="2:14" ht="23.25" customHeight="1" x14ac:dyDescent="0.25"/>
    <row r="27" spans="2:14" ht="23.25" customHeight="1" x14ac:dyDescent="0.25"/>
    <row r="28" spans="2:14" ht="24" customHeight="1" x14ac:dyDescent="0.25"/>
    <row r="30" spans="2:14" ht="14.25" customHeight="1" x14ac:dyDescent="0.25"/>
    <row r="31" spans="2:14" ht="15.75" thickBot="1" x14ac:dyDescent="0.3"/>
    <row r="32" spans="2:14" ht="19.5" customHeight="1" thickBot="1" x14ac:dyDescent="0.35">
      <c r="B32" s="479" t="s">
        <v>28</v>
      </c>
      <c r="C32" s="480"/>
      <c r="D32" s="480"/>
      <c r="E32" s="480"/>
      <c r="F32" s="480"/>
      <c r="G32" s="480"/>
      <c r="H32" s="480"/>
      <c r="I32" s="480"/>
      <c r="J32" s="480"/>
      <c r="K32" s="480"/>
      <c r="L32" s="480"/>
      <c r="M32" s="480"/>
      <c r="N32" s="481"/>
    </row>
    <row r="33" spans="2:14" ht="19.5" customHeight="1" thickBot="1" x14ac:dyDescent="0.35">
      <c r="B33" s="474" t="s">
        <v>39</v>
      </c>
      <c r="C33" s="474" t="s">
        <v>27</v>
      </c>
      <c r="D33" s="474" t="s">
        <v>20</v>
      </c>
      <c r="E33" s="474" t="s">
        <v>18</v>
      </c>
      <c r="F33" s="504" t="s">
        <v>29</v>
      </c>
      <c r="G33" s="487" t="s">
        <v>44</v>
      </c>
      <c r="H33" s="488"/>
      <c r="I33" s="488"/>
      <c r="J33" s="488"/>
      <c r="K33" s="489"/>
      <c r="L33" s="484" t="s">
        <v>41</v>
      </c>
      <c r="M33" s="485"/>
      <c r="N33" s="486"/>
    </row>
    <row r="34" spans="2:14" ht="41.25" customHeight="1" thickBot="1" x14ac:dyDescent="0.3">
      <c r="B34" s="475"/>
      <c r="C34" s="475"/>
      <c r="D34" s="475"/>
      <c r="E34" s="475"/>
      <c r="F34" s="505"/>
      <c r="G34" s="69" t="s">
        <v>19</v>
      </c>
      <c r="H34" s="37" t="s">
        <v>4</v>
      </c>
      <c r="I34" s="37" t="s">
        <v>1</v>
      </c>
      <c r="J34" s="87" t="s">
        <v>56</v>
      </c>
      <c r="K34" s="109" t="s">
        <v>73</v>
      </c>
      <c r="L34" s="87" t="s">
        <v>24</v>
      </c>
      <c r="M34" s="108" t="s">
        <v>23</v>
      </c>
      <c r="N34" s="33" t="s">
        <v>3</v>
      </c>
    </row>
    <row r="35" spans="2:14" ht="16.5" thickBot="1" x14ac:dyDescent="0.3">
      <c r="B35" s="10" t="s">
        <v>71</v>
      </c>
      <c r="C35" s="56">
        <f>+SUM(C36:C41)</f>
        <v>3469</v>
      </c>
      <c r="D35" s="56">
        <f t="shared" ref="D35:E35" si="5">+SUM(D36:D41)</f>
        <v>340</v>
      </c>
      <c r="E35" s="56">
        <f t="shared" si="5"/>
        <v>333</v>
      </c>
      <c r="F35" s="161">
        <f>+E35/C35</f>
        <v>9.5993081579705972E-2</v>
      </c>
      <c r="G35" s="94">
        <f>+SUM(G36:G41)</f>
        <v>272</v>
      </c>
      <c r="H35" s="94">
        <f t="shared" ref="H35:N35" si="6">+SUM(H36:H41)</f>
        <v>5</v>
      </c>
      <c r="I35" s="94">
        <f t="shared" si="6"/>
        <v>7</v>
      </c>
      <c r="J35" s="94">
        <f t="shared" si="6"/>
        <v>7</v>
      </c>
      <c r="K35" s="94">
        <f t="shared" si="6"/>
        <v>47</v>
      </c>
      <c r="L35" s="94">
        <f t="shared" si="6"/>
        <v>317</v>
      </c>
      <c r="M35" s="94">
        <f t="shared" si="6"/>
        <v>315</v>
      </c>
      <c r="N35" s="94">
        <f t="shared" si="6"/>
        <v>2</v>
      </c>
    </row>
    <row r="36" spans="2:14" x14ac:dyDescent="0.25">
      <c r="B36" s="80" t="s">
        <v>85</v>
      </c>
      <c r="C36" s="57">
        <v>835</v>
      </c>
      <c r="D36" s="57">
        <f>+'ADC CAMPO'!D43</f>
        <v>0</v>
      </c>
      <c r="E36" s="57">
        <f>+'ADC CAMPO'!E43</f>
        <v>0</v>
      </c>
      <c r="F36" s="453">
        <f>+E36/C36</f>
        <v>0</v>
      </c>
      <c r="G36" s="57">
        <f>+'ADC CAMPO'!G43</f>
        <v>0</v>
      </c>
      <c r="H36" s="57">
        <f>+'ADC CAMPO'!H43</f>
        <v>0</v>
      </c>
      <c r="I36" s="57">
        <f>+'ADC CAMPO'!I43</f>
        <v>0</v>
      </c>
      <c r="J36" s="57">
        <f>+'ADC CAMPO'!J43</f>
        <v>0</v>
      </c>
      <c r="K36" s="57">
        <f>+'ADC CAMPO'!K43</f>
        <v>0</v>
      </c>
      <c r="L36" s="57">
        <f>+'ADC CAMPO'!L43</f>
        <v>0</v>
      </c>
      <c r="M36" s="57">
        <f>+'ADC CAMPO'!M43</f>
        <v>0</v>
      </c>
      <c r="N36" s="57">
        <f>+'ADC CAMPO'!N43</f>
        <v>0</v>
      </c>
    </row>
    <row r="37" spans="2:14" x14ac:dyDescent="0.25">
      <c r="B37" s="81" t="s">
        <v>82</v>
      </c>
      <c r="C37" s="61">
        <v>1521</v>
      </c>
      <c r="D37" s="61">
        <f>+LITORAL!D42</f>
        <v>278</v>
      </c>
      <c r="E37" s="61">
        <f>+LITORAL!E42</f>
        <v>276</v>
      </c>
      <c r="F37" s="454">
        <f t="shared" ref="F37:F39" si="7">+E37/C37</f>
        <v>0.1814595660749507</v>
      </c>
      <c r="G37" s="61">
        <f>+LITORAL!G42</f>
        <v>217</v>
      </c>
      <c r="H37" s="61">
        <f>+LITORAL!H42</f>
        <v>2</v>
      </c>
      <c r="I37" s="61">
        <f>+LITORAL!I42</f>
        <v>7</v>
      </c>
      <c r="J37" s="61">
        <f>+LITORAL!J42</f>
        <v>5</v>
      </c>
      <c r="K37" s="61">
        <f>+LITORAL!K42</f>
        <v>45</v>
      </c>
      <c r="L37" s="61">
        <f>+LITORAL!L42</f>
        <v>255</v>
      </c>
      <c r="M37" s="61">
        <f>+LITORAL!M42</f>
        <v>253</v>
      </c>
      <c r="N37" s="61">
        <f>+LITORAL!N42</f>
        <v>2</v>
      </c>
    </row>
    <row r="38" spans="2:14" x14ac:dyDescent="0.25">
      <c r="B38" s="82" t="s">
        <v>83</v>
      </c>
      <c r="C38" s="61">
        <v>559</v>
      </c>
      <c r="D38" s="61">
        <f>+CENTRO!D35</f>
        <v>7</v>
      </c>
      <c r="E38" s="61">
        <f>+CENTRO!E35</f>
        <v>7</v>
      </c>
      <c r="F38" s="454">
        <f t="shared" si="7"/>
        <v>1.2522361359570662E-2</v>
      </c>
      <c r="G38" s="61">
        <f>+CENTRO!G35</f>
        <v>7</v>
      </c>
      <c r="H38" s="61">
        <f>+CENTRO!H35</f>
        <v>0</v>
      </c>
      <c r="I38" s="61">
        <f>+CENTRO!I35</f>
        <v>0</v>
      </c>
      <c r="J38" s="61">
        <f>+CENTRO!J35</f>
        <v>0</v>
      </c>
      <c r="K38" s="61">
        <f>+CENTRO!K35</f>
        <v>0</v>
      </c>
      <c r="L38" s="61">
        <f>+CENTRO!L35</f>
        <v>7</v>
      </c>
      <c r="M38" s="61">
        <f>+CENTRO!M35</f>
        <v>7</v>
      </c>
      <c r="N38" s="61">
        <f>+CENTRO!N35</f>
        <v>0</v>
      </c>
    </row>
    <row r="39" spans="2:14" x14ac:dyDescent="0.25">
      <c r="B39" s="82" t="s">
        <v>84</v>
      </c>
      <c r="C39" s="61">
        <v>554</v>
      </c>
      <c r="D39" s="61">
        <f>+SUR!D43</f>
        <v>55</v>
      </c>
      <c r="E39" s="61">
        <f>+SUR!E43</f>
        <v>50</v>
      </c>
      <c r="F39" s="454">
        <f t="shared" si="7"/>
        <v>9.0252707581227443E-2</v>
      </c>
      <c r="G39" s="61">
        <f>+SUR!G43</f>
        <v>48</v>
      </c>
      <c r="H39" s="61">
        <f>+SUR!H43</f>
        <v>3</v>
      </c>
      <c r="I39" s="61">
        <f>+SUR!I43</f>
        <v>0</v>
      </c>
      <c r="J39" s="61">
        <f>+SUR!J43</f>
        <v>2</v>
      </c>
      <c r="K39" s="61">
        <f>+SUR!K43</f>
        <v>2</v>
      </c>
      <c r="L39" s="61">
        <f>+SUR!L43</f>
        <v>55</v>
      </c>
      <c r="M39" s="61">
        <f>+SUR!M43</f>
        <v>55</v>
      </c>
      <c r="N39" s="61">
        <f>+SUR!N43</f>
        <v>0</v>
      </c>
    </row>
    <row r="40" spans="2:14" x14ac:dyDescent="0.25">
      <c r="B40" s="82"/>
      <c r="C40" s="61"/>
      <c r="D40" s="61"/>
      <c r="E40" s="61"/>
      <c r="F40" s="454"/>
      <c r="G40" s="61"/>
      <c r="H40" s="61"/>
      <c r="I40" s="61"/>
      <c r="J40" s="61"/>
      <c r="K40" s="61"/>
      <c r="L40" s="61"/>
      <c r="M40" s="61"/>
      <c r="N40" s="61"/>
    </row>
    <row r="41" spans="2:14" ht="15.75" thickBot="1" x14ac:dyDescent="0.3">
      <c r="B41" s="83"/>
      <c r="C41" s="62"/>
      <c r="D41" s="62"/>
      <c r="E41" s="62"/>
      <c r="F41" s="455"/>
      <c r="G41" s="62"/>
      <c r="H41" s="62"/>
      <c r="I41" s="62"/>
      <c r="J41" s="62"/>
      <c r="K41" s="62"/>
      <c r="L41" s="62"/>
      <c r="M41" s="62"/>
      <c r="N41" s="62"/>
    </row>
    <row r="42" spans="2:14" x14ac:dyDescent="0.25">
      <c r="B42" s="20"/>
      <c r="C42" s="21"/>
      <c r="D42" s="21"/>
      <c r="E42" s="21"/>
      <c r="F42" s="21"/>
      <c r="G42" s="45"/>
      <c r="H42" s="45"/>
      <c r="I42" s="45"/>
      <c r="J42" s="45"/>
      <c r="K42" s="67"/>
      <c r="L42" s="19"/>
    </row>
    <row r="43" spans="2:14" x14ac:dyDescent="0.25">
      <c r="B43" s="20"/>
      <c r="C43" s="21"/>
      <c r="D43" s="21"/>
      <c r="E43" s="21"/>
      <c r="F43" s="21"/>
      <c r="G43" s="45"/>
      <c r="H43" s="68" t="str">
        <f t="shared" ref="H43:L44" si="8">+G34</f>
        <v>INFORMACIÓN COMPLETA</v>
      </c>
      <c r="I43" s="68" t="str">
        <f t="shared" si="8"/>
        <v>NO UBICADOS</v>
      </c>
      <c r="J43" s="68" t="str">
        <f t="shared" si="8"/>
        <v>RECHAZO</v>
      </c>
      <c r="K43" s="19" t="str">
        <f t="shared" si="8"/>
        <v>REPETIDAS</v>
      </c>
      <c r="L43" s="19" t="str">
        <f t="shared" si="8"/>
        <v>LIQUIDADAS</v>
      </c>
    </row>
    <row r="44" spans="2:14" x14ac:dyDescent="0.25">
      <c r="B44" s="20"/>
      <c r="C44" s="21"/>
      <c r="D44" s="21"/>
      <c r="E44" s="21"/>
      <c r="F44" s="21"/>
      <c r="G44" s="45"/>
      <c r="H44" s="45">
        <f t="shared" si="8"/>
        <v>272</v>
      </c>
      <c r="I44" s="45">
        <f t="shared" si="8"/>
        <v>5</v>
      </c>
      <c r="J44" s="45">
        <f t="shared" si="8"/>
        <v>7</v>
      </c>
      <c r="K44" s="45">
        <f t="shared" si="8"/>
        <v>7</v>
      </c>
      <c r="L44" s="45">
        <f t="shared" si="8"/>
        <v>47</v>
      </c>
    </row>
    <row r="45" spans="2:14" x14ac:dyDescent="0.25">
      <c r="B45" s="20"/>
      <c r="C45" s="21"/>
      <c r="D45" s="21"/>
      <c r="E45" s="21"/>
      <c r="F45" s="21"/>
      <c r="G45" s="45"/>
      <c r="H45" s="45"/>
      <c r="I45" s="45"/>
      <c r="J45" s="45"/>
      <c r="K45" s="67"/>
      <c r="L45" s="19"/>
    </row>
    <row r="46" spans="2:14" x14ac:dyDescent="0.25">
      <c r="B46" s="20"/>
      <c r="C46" s="21"/>
      <c r="D46" s="21"/>
      <c r="E46" s="21"/>
      <c r="F46" s="21"/>
      <c r="G46" s="45"/>
      <c r="H46" s="45"/>
      <c r="I46" s="45"/>
      <c r="J46" s="45"/>
      <c r="K46" s="67"/>
      <c r="L46" s="19"/>
    </row>
    <row r="47" spans="2:14" x14ac:dyDescent="0.25">
      <c r="B47" s="20"/>
      <c r="C47" s="21"/>
      <c r="D47" s="21"/>
      <c r="E47" s="21"/>
      <c r="F47" s="21"/>
      <c r="G47" s="45"/>
      <c r="H47" s="45"/>
      <c r="I47" s="45"/>
      <c r="J47" s="45"/>
      <c r="K47" s="67"/>
      <c r="L47" s="19"/>
    </row>
    <row r="48" spans="2:14" x14ac:dyDescent="0.25">
      <c r="B48" s="20"/>
      <c r="C48" s="21"/>
      <c r="D48" s="21"/>
      <c r="E48" s="21"/>
      <c r="F48" s="21"/>
      <c r="G48" s="70"/>
      <c r="H48" s="70"/>
      <c r="I48" s="70"/>
      <c r="J48" s="70"/>
      <c r="K48" s="71"/>
      <c r="L48" s="43"/>
    </row>
    <row r="49" spans="2:14" x14ac:dyDescent="0.25">
      <c r="B49" s="20"/>
      <c r="C49" s="21"/>
      <c r="D49" s="21"/>
      <c r="E49" s="21"/>
      <c r="F49" s="21"/>
      <c r="G49" s="70"/>
      <c r="H49" s="70"/>
      <c r="I49" s="70"/>
      <c r="J49" s="70"/>
      <c r="K49" s="71"/>
      <c r="L49" s="43"/>
    </row>
    <row r="50" spans="2:14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2"/>
    </row>
    <row r="51" spans="2:14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2"/>
    </row>
    <row r="52" spans="2:14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2"/>
    </row>
    <row r="53" spans="2:14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2"/>
    </row>
    <row r="54" spans="2:14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2"/>
    </row>
    <row r="55" spans="2:14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2"/>
    </row>
    <row r="60" spans="2:14" ht="15.75" thickBot="1" x14ac:dyDescent="0.3"/>
    <row r="61" spans="2:14" ht="22.5" thickTop="1" thickBot="1" x14ac:dyDescent="0.3">
      <c r="B61" s="490" t="s">
        <v>76</v>
      </c>
      <c r="C61" s="491"/>
      <c r="D61" s="491"/>
      <c r="E61" s="491"/>
      <c r="F61" s="491"/>
      <c r="G61" s="491"/>
      <c r="H61" s="491"/>
      <c r="I61" s="491"/>
      <c r="J61" s="491"/>
      <c r="K61" s="491"/>
      <c r="L61" s="491"/>
      <c r="M61" s="491"/>
      <c r="N61" s="492"/>
    </row>
    <row r="62" spans="2:14" ht="17.25" thickTop="1" thickBot="1" x14ac:dyDescent="0.3">
      <c r="B62" s="502" t="s">
        <v>45</v>
      </c>
      <c r="C62" s="494" t="s">
        <v>6</v>
      </c>
      <c r="D62" s="495"/>
      <c r="E62" s="482" t="s">
        <v>7</v>
      </c>
      <c r="F62" s="483"/>
      <c r="G62" s="482" t="s">
        <v>8</v>
      </c>
      <c r="H62" s="483"/>
      <c r="I62" s="482" t="s">
        <v>9</v>
      </c>
      <c r="J62" s="483"/>
      <c r="K62" s="482" t="s">
        <v>10</v>
      </c>
      <c r="L62" s="483"/>
      <c r="M62" s="482" t="s">
        <v>11</v>
      </c>
      <c r="N62" s="483"/>
    </row>
    <row r="63" spans="2:14" ht="16.5" thickBot="1" x14ac:dyDescent="0.3">
      <c r="B63" s="503"/>
      <c r="C63" s="11" t="s">
        <v>99</v>
      </c>
      <c r="D63" s="12" t="s">
        <v>100</v>
      </c>
      <c r="E63" s="17" t="s">
        <v>99</v>
      </c>
      <c r="F63" s="18" t="s">
        <v>100</v>
      </c>
      <c r="G63" s="17" t="s">
        <v>99</v>
      </c>
      <c r="H63" s="18" t="s">
        <v>100</v>
      </c>
      <c r="I63" s="17" t="s">
        <v>99</v>
      </c>
      <c r="J63" s="18" t="s">
        <v>100</v>
      </c>
      <c r="K63" s="17" t="s">
        <v>99</v>
      </c>
      <c r="L63" s="18" t="s">
        <v>100</v>
      </c>
      <c r="M63" s="17" t="s">
        <v>99</v>
      </c>
      <c r="N63" s="18" t="s">
        <v>100</v>
      </c>
    </row>
    <row r="64" spans="2:14" ht="20.25" thickTop="1" thickBot="1" x14ac:dyDescent="0.3">
      <c r="B64" s="13" t="s">
        <v>12</v>
      </c>
      <c r="C64" s="110">
        <f t="shared" ref="C64:D67" si="9">+E64+G64+I64+K64+M64</f>
        <v>838</v>
      </c>
      <c r="D64" s="110">
        <f t="shared" si="9"/>
        <v>846</v>
      </c>
      <c r="E64" s="59">
        <f>+'ADC CAMPO'!J66+LITORAL!J73+CENTRO!$J$62+SUR!$J$71</f>
        <v>838</v>
      </c>
      <c r="F64" s="59">
        <f>+'ADC CAMPO'!K66+LITORAL!K73+CENTRO!$J$62+SUR!$J$71</f>
        <v>846</v>
      </c>
      <c r="G64" s="59"/>
      <c r="H64" s="59"/>
      <c r="I64" s="59"/>
      <c r="J64" s="59"/>
      <c r="K64" s="59"/>
      <c r="L64" s="59"/>
      <c r="M64" s="59"/>
      <c r="N64" s="59"/>
    </row>
    <row r="65" spans="1:14" ht="20.25" thickTop="1" thickBot="1" x14ac:dyDescent="0.3">
      <c r="B65" s="41" t="s">
        <v>32</v>
      </c>
      <c r="C65" s="118">
        <f t="shared" si="9"/>
        <v>570</v>
      </c>
      <c r="D65" s="118">
        <f t="shared" si="9"/>
        <v>570</v>
      </c>
      <c r="E65" s="59">
        <f>+'ADC CAMPO'!J67+LITORAL!J74+CENTRO!$J$62+SUR!$J$71</f>
        <v>570</v>
      </c>
      <c r="F65" s="59">
        <f>+'ADC CAMPO'!K67+LITORAL!K74+CENTRO!$J$62+SUR!$J$71</f>
        <v>570</v>
      </c>
      <c r="G65" s="59"/>
      <c r="H65" s="59"/>
      <c r="I65" s="59"/>
      <c r="J65" s="59"/>
      <c r="K65" s="59"/>
      <c r="L65" s="59"/>
      <c r="M65" s="59"/>
      <c r="N65" s="59"/>
    </row>
    <row r="66" spans="1:14" ht="20.25" thickTop="1" thickBot="1" x14ac:dyDescent="0.3">
      <c r="B66" s="40" t="s">
        <v>13</v>
      </c>
      <c r="C66" s="110">
        <f t="shared" si="9"/>
        <v>837</v>
      </c>
      <c r="D66" s="110">
        <f t="shared" si="9"/>
        <v>764</v>
      </c>
      <c r="E66" s="59">
        <f>+'ADC CAMPO'!J68+LITORAL!J75+CENTRO!$J$62+SUR!$J$71</f>
        <v>837</v>
      </c>
      <c r="F66" s="59">
        <f>+'ADC CAMPO'!K68+LITORAL!K75+CENTRO!$J$62+SUR!$J$71</f>
        <v>764</v>
      </c>
      <c r="G66" s="59"/>
      <c r="H66" s="59"/>
      <c r="I66" s="59"/>
      <c r="J66" s="59"/>
      <c r="K66" s="59"/>
      <c r="L66" s="59"/>
      <c r="M66" s="59"/>
      <c r="N66" s="59"/>
    </row>
    <row r="67" spans="1:14" ht="20.25" thickTop="1" thickBot="1" x14ac:dyDescent="0.3">
      <c r="B67" s="14" t="s">
        <v>14</v>
      </c>
      <c r="C67" s="118">
        <f t="shared" si="9"/>
        <v>571</v>
      </c>
      <c r="D67" s="118">
        <f t="shared" si="9"/>
        <v>577</v>
      </c>
      <c r="E67" s="59">
        <f>+'ADC CAMPO'!J69+LITORAL!J76+CENTRO!$J$62+SUR!$J$71</f>
        <v>571</v>
      </c>
      <c r="F67" s="59">
        <f>+'ADC CAMPO'!K69+LITORAL!K76+CENTRO!$J$62+SUR!$J$71</f>
        <v>577</v>
      </c>
      <c r="G67" s="59"/>
      <c r="H67" s="59"/>
      <c r="I67" s="59"/>
      <c r="J67" s="59"/>
      <c r="K67" s="59"/>
      <c r="L67" s="59"/>
      <c r="M67" s="59"/>
      <c r="N67" s="59"/>
    </row>
    <row r="68" spans="1:14" s="95" customFormat="1" ht="20.25" thickTop="1" thickBot="1" x14ac:dyDescent="0.3">
      <c r="B68" s="96" t="s">
        <v>49</v>
      </c>
      <c r="C68" s="97">
        <f>+C66/C64</f>
        <v>0.99880668257756566</v>
      </c>
      <c r="D68" s="97">
        <f t="shared" ref="D68:N68" si="10">+D66/D64</f>
        <v>0.90307328605200943</v>
      </c>
      <c r="E68" s="97">
        <f t="shared" si="10"/>
        <v>0.99880668257756566</v>
      </c>
      <c r="F68" s="97">
        <f t="shared" si="10"/>
        <v>0.90307328605200943</v>
      </c>
      <c r="G68" s="97" t="e">
        <f t="shared" si="10"/>
        <v>#DIV/0!</v>
      </c>
      <c r="H68" s="97" t="e">
        <f t="shared" si="10"/>
        <v>#DIV/0!</v>
      </c>
      <c r="I68" s="97" t="e">
        <f t="shared" si="10"/>
        <v>#DIV/0!</v>
      </c>
      <c r="J68" s="97" t="e">
        <f t="shared" si="10"/>
        <v>#DIV/0!</v>
      </c>
      <c r="K68" s="97" t="e">
        <f t="shared" si="10"/>
        <v>#DIV/0!</v>
      </c>
      <c r="L68" s="97" t="e">
        <f t="shared" si="10"/>
        <v>#DIV/0!</v>
      </c>
      <c r="M68" s="97" t="e">
        <f t="shared" si="10"/>
        <v>#DIV/0!</v>
      </c>
      <c r="N68" s="97" t="e">
        <f t="shared" si="10"/>
        <v>#DIV/0!</v>
      </c>
    </row>
    <row r="69" spans="1:14" ht="19.5" thickTop="1" x14ac:dyDescent="0.25">
      <c r="A69" s="52"/>
      <c r="B69" s="99"/>
      <c r="C69" s="100"/>
      <c r="D69" s="100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x14ac:dyDescent="0.25">
      <c r="A70" s="165"/>
      <c r="B70" s="165"/>
      <c r="C70" s="165"/>
      <c r="D70" s="165"/>
      <c r="E70" s="38"/>
      <c r="F70" s="38"/>
    </row>
    <row r="71" spans="1:14" x14ac:dyDescent="0.25">
      <c r="A71" s="25"/>
      <c r="B71" s="25"/>
      <c r="C71" s="25" t="str">
        <f>C62</f>
        <v>TOTAL JORNADAS</v>
      </c>
      <c r="D71" s="25"/>
      <c r="E71" s="25"/>
      <c r="F71" s="25"/>
    </row>
    <row r="72" spans="1:14" x14ac:dyDescent="0.25">
      <c r="A72" s="25"/>
      <c r="B72" s="25"/>
      <c r="C72" s="25" t="str">
        <f>C63</f>
        <v>MMA 2022</v>
      </c>
      <c r="D72" s="25" t="str">
        <f>D63</f>
        <v>MML 2022</v>
      </c>
      <c r="E72" s="25"/>
      <c r="F72" s="25"/>
    </row>
    <row r="73" spans="1:14" x14ac:dyDescent="0.25">
      <c r="A73" s="25"/>
      <c r="B73" s="39" t="str">
        <f>B64</f>
        <v>Programado</v>
      </c>
      <c r="C73" s="39">
        <f>C64</f>
        <v>838</v>
      </c>
      <c r="D73" s="39">
        <f>D64</f>
        <v>846</v>
      </c>
      <c r="E73" s="25"/>
      <c r="F73" s="25"/>
    </row>
    <row r="74" spans="1:14" x14ac:dyDescent="0.25">
      <c r="A74" s="25"/>
      <c r="B74" s="39" t="str">
        <f>B66</f>
        <v>Ejecutado</v>
      </c>
      <c r="C74" s="39">
        <f>C66</f>
        <v>837</v>
      </c>
      <c r="D74" s="39">
        <f>D66</f>
        <v>764</v>
      </c>
      <c r="E74" s="25"/>
      <c r="F74" s="25"/>
    </row>
    <row r="75" spans="1:14" x14ac:dyDescent="0.25">
      <c r="A75" s="25"/>
      <c r="B75" s="39" t="str">
        <f>B65</f>
        <v>Faltante</v>
      </c>
      <c r="C75" s="39">
        <f>C65</f>
        <v>570</v>
      </c>
      <c r="D75" s="39">
        <f>D65</f>
        <v>570</v>
      </c>
      <c r="E75" s="25"/>
      <c r="F75" s="25"/>
    </row>
    <row r="76" spans="1:14" x14ac:dyDescent="0.25">
      <c r="A76" s="25"/>
      <c r="B76" s="39" t="str">
        <f>B67</f>
        <v>Rechazo</v>
      </c>
      <c r="C76" s="39">
        <f>C67</f>
        <v>571</v>
      </c>
      <c r="D76" s="39">
        <f>D67</f>
        <v>577</v>
      </c>
      <c r="E76" s="25"/>
      <c r="F76" s="25"/>
      <c r="L76" s="86"/>
    </row>
    <row r="77" spans="1:14" x14ac:dyDescent="0.25">
      <c r="A77" s="25"/>
      <c r="B77" s="25"/>
      <c r="C77" s="25"/>
      <c r="D77" s="25"/>
      <c r="E77" s="25"/>
      <c r="F77" s="25"/>
    </row>
    <row r="78" spans="1:14" x14ac:dyDescent="0.25">
      <c r="A78" s="25"/>
      <c r="B78" s="25"/>
      <c r="C78" s="25"/>
      <c r="D78" s="25"/>
      <c r="E78" s="25"/>
      <c r="F78" s="25"/>
    </row>
    <row r="79" spans="1:14" x14ac:dyDescent="0.25">
      <c r="A79" s="25"/>
      <c r="B79" s="25"/>
      <c r="C79" s="25"/>
      <c r="D79" s="25"/>
      <c r="E79" s="25"/>
      <c r="F79" s="25"/>
    </row>
    <row r="80" spans="1:14" x14ac:dyDescent="0.25">
      <c r="A80" s="25"/>
      <c r="B80" s="25"/>
      <c r="C80" s="25"/>
      <c r="D80" s="25"/>
      <c r="E80" s="25"/>
      <c r="F80" s="25"/>
    </row>
    <row r="81" spans="1:6" x14ac:dyDescent="0.25">
      <c r="A81" s="25"/>
      <c r="B81" s="25"/>
      <c r="C81" s="25"/>
      <c r="D81" s="25"/>
      <c r="E81" s="25"/>
      <c r="F81" s="25"/>
    </row>
    <row r="82" spans="1:6" x14ac:dyDescent="0.25">
      <c r="A82" s="25"/>
      <c r="B82" s="25"/>
      <c r="C82" s="25"/>
      <c r="D82" s="25"/>
      <c r="E82" s="25"/>
      <c r="F82" s="25"/>
    </row>
    <row r="83" spans="1:6" x14ac:dyDescent="0.25">
      <c r="A83" s="25"/>
      <c r="B83" s="25"/>
      <c r="C83" s="25"/>
      <c r="D83" s="25"/>
      <c r="E83" s="25"/>
      <c r="F83" s="25"/>
    </row>
    <row r="84" spans="1:6" x14ac:dyDescent="0.25">
      <c r="A84" s="38"/>
      <c r="B84" s="38"/>
      <c r="C84" s="38"/>
      <c r="D84" s="38"/>
      <c r="E84" s="38"/>
      <c r="F84" s="38"/>
    </row>
  </sheetData>
  <sheetProtection formatCells="0" formatColumns="0" formatRows="0" insertColumns="0" insertRows="0" deleteColumns="0" deleteRows="0"/>
  <mergeCells count="24">
    <mergeCell ref="B1:O1"/>
    <mergeCell ref="C62:D62"/>
    <mergeCell ref="E62:F62"/>
    <mergeCell ref="G62:H62"/>
    <mergeCell ref="I62:J62"/>
    <mergeCell ref="D4:D5"/>
    <mergeCell ref="E4:E5"/>
    <mergeCell ref="F4:F5"/>
    <mergeCell ref="D33:D34"/>
    <mergeCell ref="E33:E34"/>
    <mergeCell ref="B4:B5"/>
    <mergeCell ref="B62:B63"/>
    <mergeCell ref="B33:B34"/>
    <mergeCell ref="F33:F34"/>
    <mergeCell ref="B32:N32"/>
    <mergeCell ref="C4:C5"/>
    <mergeCell ref="C33:C34"/>
    <mergeCell ref="G4:L4"/>
    <mergeCell ref="B3:O3"/>
    <mergeCell ref="K62:L62"/>
    <mergeCell ref="M62:N62"/>
    <mergeCell ref="L33:N33"/>
    <mergeCell ref="G33:K33"/>
    <mergeCell ref="B61:N61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38" orientation="landscape" r:id="rId1"/>
  <ignoredErrors>
    <ignoredError sqref="F35" formula="1"/>
    <ignoredError sqref="F6" evalError="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Q105"/>
  <sheetViews>
    <sheetView showGridLines="0" zoomScale="80" zoomScaleNormal="80" workbookViewId="0">
      <selection activeCell="D62" sqref="D62"/>
    </sheetView>
  </sheetViews>
  <sheetFormatPr baseColWidth="10" defaultRowHeight="15" x14ac:dyDescent="0.25"/>
  <cols>
    <col min="1" max="1" width="2.28515625" style="28" customWidth="1"/>
    <col min="2" max="2" width="36.42578125" style="27" customWidth="1"/>
    <col min="3" max="3" width="18.85546875" style="28" hidden="1" customWidth="1"/>
    <col min="4" max="4" width="19.140625" style="28" customWidth="1"/>
    <col min="5" max="5" width="15" style="175" customWidth="1"/>
    <col min="6" max="6" width="14.42578125" style="28" hidden="1" customWidth="1"/>
    <col min="7" max="7" width="25" style="28" customWidth="1"/>
    <col min="8" max="8" width="29.7109375" style="28" customWidth="1"/>
    <col min="9" max="9" width="15.140625" style="28" customWidth="1"/>
    <col min="10" max="10" width="16.5703125" style="28" customWidth="1"/>
    <col min="11" max="11" width="17.5703125" style="28" customWidth="1"/>
    <col min="12" max="12" width="17.7109375" style="28" customWidth="1"/>
    <col min="13" max="13" width="16.42578125" style="28" customWidth="1"/>
    <col min="14" max="14" width="15.85546875" style="28" customWidth="1"/>
    <col min="15" max="15" width="26.28515625" style="28" customWidth="1"/>
    <col min="16" max="16" width="33.5703125" style="28" customWidth="1"/>
    <col min="17" max="17" width="28.28515625" customWidth="1"/>
    <col min="18" max="18" width="26" customWidth="1"/>
    <col min="19" max="19" width="29.28515625" customWidth="1"/>
    <col min="20" max="20" width="34.140625" customWidth="1"/>
    <col min="22" max="22" width="44.7109375" customWidth="1"/>
    <col min="90" max="143" width="11.42578125" style="47"/>
  </cols>
  <sheetData>
    <row r="1" spans="1:147" ht="23.25" x14ac:dyDescent="0.35">
      <c r="B1" s="1" t="s">
        <v>5</v>
      </c>
      <c r="C1" s="89"/>
      <c r="D1" s="88"/>
      <c r="E1" s="68" t="s">
        <v>34</v>
      </c>
    </row>
    <row r="2" spans="1:147" ht="19.5" thickBot="1" x14ac:dyDescent="0.35">
      <c r="B2" s="1"/>
      <c r="E2" s="68" t="s">
        <v>35</v>
      </c>
    </row>
    <row r="3" spans="1:147" ht="19.5" hidden="1" thickBot="1" x14ac:dyDescent="0.35">
      <c r="B3" s="1"/>
      <c r="E3" s="68" t="s">
        <v>36</v>
      </c>
    </row>
    <row r="4" spans="1:147" ht="15.75" hidden="1" thickBot="1" x14ac:dyDescent="0.3">
      <c r="E4" s="68" t="s">
        <v>37</v>
      </c>
    </row>
    <row r="5" spans="1:147" ht="15.75" hidden="1" thickBot="1" x14ac:dyDescent="0.3">
      <c r="E5" s="68" t="s">
        <v>38</v>
      </c>
    </row>
    <row r="6" spans="1:147" ht="15.75" hidden="1" thickBot="1" x14ac:dyDescent="0.3"/>
    <row r="7" spans="1:147" ht="19.5" thickBot="1" x14ac:dyDescent="0.35">
      <c r="B7" s="522" t="s">
        <v>2</v>
      </c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4"/>
    </row>
    <row r="8" spans="1:147" ht="19.5" customHeight="1" thickBot="1" x14ac:dyDescent="0.35">
      <c r="B8" s="506" t="s">
        <v>0</v>
      </c>
      <c r="C8" s="506" t="s">
        <v>33</v>
      </c>
      <c r="D8" s="506" t="s">
        <v>42</v>
      </c>
      <c r="E8" s="519" t="s">
        <v>53</v>
      </c>
      <c r="F8" s="513" t="s">
        <v>50</v>
      </c>
      <c r="G8" s="534" t="s">
        <v>40</v>
      </c>
      <c r="H8" s="535"/>
      <c r="I8" s="535"/>
      <c r="J8" s="535"/>
      <c r="K8" s="535"/>
      <c r="L8" s="536"/>
      <c r="M8" s="522" t="s">
        <v>41</v>
      </c>
      <c r="N8" s="523"/>
      <c r="O8" s="524"/>
      <c r="P8" s="509" t="s">
        <v>69</v>
      </c>
      <c r="Q8" s="519"/>
      <c r="R8" s="519"/>
      <c r="S8" s="519"/>
      <c r="T8" s="519"/>
      <c r="U8" s="509" t="s">
        <v>59</v>
      </c>
      <c r="V8" s="520"/>
      <c r="CL8"/>
      <c r="EN8" s="47"/>
    </row>
    <row r="9" spans="1:147" ht="47.25" customHeight="1" thickBot="1" x14ac:dyDescent="0.3">
      <c r="B9" s="508"/>
      <c r="C9" s="508"/>
      <c r="D9" s="508"/>
      <c r="E9" s="517"/>
      <c r="F9" s="514"/>
      <c r="G9" s="407" t="s">
        <v>19</v>
      </c>
      <c r="H9" s="407" t="s">
        <v>67</v>
      </c>
      <c r="I9" s="407" t="s">
        <v>68</v>
      </c>
      <c r="J9" s="407" t="s">
        <v>57</v>
      </c>
      <c r="K9" s="407" t="s">
        <v>58</v>
      </c>
      <c r="L9" s="407" t="s">
        <v>16</v>
      </c>
      <c r="M9" s="408" t="s">
        <v>24</v>
      </c>
      <c r="N9" s="409" t="s">
        <v>17</v>
      </c>
      <c r="O9" s="409" t="s">
        <v>3</v>
      </c>
      <c r="P9" s="510"/>
      <c r="Q9" s="517"/>
      <c r="R9" s="517"/>
      <c r="S9" s="517"/>
      <c r="T9" s="517"/>
      <c r="U9" s="511"/>
      <c r="V9" s="521"/>
      <c r="CL9"/>
      <c r="CM9"/>
      <c r="CN9"/>
      <c r="CO9"/>
      <c r="EN9" s="47"/>
      <c r="EO9" s="47"/>
      <c r="EP9" s="47"/>
      <c r="EQ9" s="47"/>
    </row>
    <row r="10" spans="1:147" ht="18" customHeight="1" thickBot="1" x14ac:dyDescent="0.3">
      <c r="A10" s="4"/>
      <c r="B10" s="336" t="s">
        <v>72</v>
      </c>
      <c r="C10" s="204">
        <f>+SUM(C11:C16)</f>
        <v>1220</v>
      </c>
      <c r="D10" s="420">
        <f t="shared" ref="D10:G10" si="0">+SUM(D11:D16)</f>
        <v>0</v>
      </c>
      <c r="E10" s="200">
        <f t="shared" si="0"/>
        <v>0</v>
      </c>
      <c r="F10" s="322">
        <f t="shared" ref="F10:F15" si="1">+E10/C10</f>
        <v>0</v>
      </c>
      <c r="G10" s="420">
        <f t="shared" si="0"/>
        <v>0</v>
      </c>
      <c r="H10" s="420">
        <f t="shared" ref="H10" si="2">+SUM(H11:H16)</f>
        <v>0</v>
      </c>
      <c r="I10" s="420">
        <f t="shared" ref="I10" si="3">+SUM(I11:I16)</f>
        <v>0</v>
      </c>
      <c r="J10" s="420">
        <f t="shared" ref="J10" si="4">+SUM(J11:J16)</f>
        <v>0</v>
      </c>
      <c r="K10" s="420">
        <f t="shared" ref="K10" si="5">+SUM(K11:K16)</f>
        <v>0</v>
      </c>
      <c r="L10" s="420">
        <f t="shared" ref="L10:O10" si="6">+SUM(L11:L16)</f>
        <v>0</v>
      </c>
      <c r="M10" s="330">
        <f t="shared" si="6"/>
        <v>0</v>
      </c>
      <c r="N10" s="420">
        <f t="shared" si="6"/>
        <v>0</v>
      </c>
      <c r="O10" s="420">
        <f t="shared" si="6"/>
        <v>0</v>
      </c>
      <c r="P10" s="230"/>
      <c r="Q10" s="230"/>
      <c r="R10" s="230"/>
      <c r="S10" s="230"/>
      <c r="T10" s="230"/>
      <c r="U10" s="530"/>
      <c r="V10" s="531"/>
      <c r="CL10"/>
      <c r="CM10"/>
      <c r="CN10"/>
      <c r="CO10"/>
      <c r="EN10" s="47"/>
      <c r="EO10" s="47"/>
      <c r="EP10" s="47"/>
      <c r="EQ10" s="47"/>
    </row>
    <row r="11" spans="1:147" ht="15.75" x14ac:dyDescent="0.25">
      <c r="A11" s="30"/>
      <c r="B11" s="80" t="s">
        <v>77</v>
      </c>
      <c r="C11" s="323">
        <v>450</v>
      </c>
      <c r="D11" s="205"/>
      <c r="E11" s="201">
        <f>+G11+H11+J11+K11+I11</f>
        <v>0</v>
      </c>
      <c r="F11" s="324">
        <f t="shared" si="1"/>
        <v>0</v>
      </c>
      <c r="G11" s="209"/>
      <c r="H11" s="210"/>
      <c r="I11" s="211"/>
      <c r="J11" s="212"/>
      <c r="K11" s="211"/>
      <c r="L11" s="213"/>
      <c r="M11" s="331">
        <f>+SUM(N11+O11)</f>
        <v>0</v>
      </c>
      <c r="N11" s="231"/>
      <c r="O11" s="232"/>
      <c r="P11" s="233"/>
      <c r="Q11" s="234"/>
      <c r="R11" s="234"/>
      <c r="S11" s="235"/>
      <c r="T11" s="235"/>
      <c r="U11" s="532"/>
      <c r="V11" s="533"/>
      <c r="CL11"/>
      <c r="CM11"/>
      <c r="CN11"/>
      <c r="CO11"/>
      <c r="EN11" s="47"/>
      <c r="EO11" s="47"/>
      <c r="EP11" s="47"/>
      <c r="EQ11" s="47"/>
    </row>
    <row r="12" spans="1:147" ht="15.75" x14ac:dyDescent="0.25">
      <c r="A12" s="30"/>
      <c r="B12" s="81" t="s">
        <v>78</v>
      </c>
      <c r="C12" s="325">
        <v>140</v>
      </c>
      <c r="D12" s="206"/>
      <c r="E12" s="202">
        <f t="shared" ref="E12:E15" si="7">+G12+H12+J12+K12+I12</f>
        <v>0</v>
      </c>
      <c r="F12" s="326">
        <f t="shared" si="1"/>
        <v>0</v>
      </c>
      <c r="G12" s="214"/>
      <c r="H12" s="215"/>
      <c r="I12" s="216"/>
      <c r="J12" s="217"/>
      <c r="K12" s="216"/>
      <c r="L12" s="218"/>
      <c r="M12" s="332">
        <f t="shared" ref="M12:M14" si="8">+SUM(N12+O12)</f>
        <v>0</v>
      </c>
      <c r="N12" s="236"/>
      <c r="O12" s="237"/>
      <c r="P12" s="238"/>
      <c r="Q12" s="238"/>
      <c r="R12" s="239"/>
      <c r="S12" s="239"/>
      <c r="T12" s="239"/>
      <c r="U12" s="526"/>
      <c r="V12" s="527"/>
      <c r="CL12"/>
      <c r="CM12"/>
      <c r="CN12"/>
      <c r="CO12"/>
      <c r="EN12" s="47"/>
      <c r="EO12" s="47"/>
      <c r="EP12" s="47"/>
      <c r="EQ12" s="47"/>
    </row>
    <row r="13" spans="1:147" ht="15.75" x14ac:dyDescent="0.25">
      <c r="A13" s="30"/>
      <c r="B13" s="82" t="s">
        <v>79</v>
      </c>
      <c r="C13" s="327">
        <v>185</v>
      </c>
      <c r="D13" s="207"/>
      <c r="E13" s="202">
        <f t="shared" si="7"/>
        <v>0</v>
      </c>
      <c r="F13" s="326">
        <f t="shared" si="1"/>
        <v>0</v>
      </c>
      <c r="G13" s="219"/>
      <c r="H13" s="220"/>
      <c r="I13" s="221"/>
      <c r="J13" s="222"/>
      <c r="K13" s="221"/>
      <c r="L13" s="223"/>
      <c r="M13" s="332">
        <f t="shared" si="8"/>
        <v>0</v>
      </c>
      <c r="N13" s="240"/>
      <c r="O13" s="241"/>
      <c r="P13" s="242"/>
      <c r="Q13" s="242"/>
      <c r="R13" s="242"/>
      <c r="S13" s="243"/>
      <c r="T13" s="244"/>
      <c r="U13" s="526"/>
      <c r="V13" s="527"/>
      <c r="CL13"/>
      <c r="CM13"/>
      <c r="CN13"/>
      <c r="CO13"/>
      <c r="EN13" s="47"/>
      <c r="EO13" s="47"/>
      <c r="EP13" s="47"/>
      <c r="EQ13" s="47"/>
    </row>
    <row r="14" spans="1:147" ht="15.75" x14ac:dyDescent="0.25">
      <c r="A14" s="30"/>
      <c r="B14" s="82" t="s">
        <v>80</v>
      </c>
      <c r="C14" s="327">
        <v>295</v>
      </c>
      <c r="D14" s="207"/>
      <c r="E14" s="202">
        <f t="shared" si="7"/>
        <v>0</v>
      </c>
      <c r="F14" s="326">
        <f t="shared" si="1"/>
        <v>0</v>
      </c>
      <c r="G14" s="219"/>
      <c r="H14" s="220"/>
      <c r="I14" s="221"/>
      <c r="J14" s="222"/>
      <c r="K14" s="221"/>
      <c r="L14" s="223"/>
      <c r="M14" s="332">
        <f t="shared" si="8"/>
        <v>0</v>
      </c>
      <c r="N14" s="240"/>
      <c r="O14" s="241"/>
      <c r="P14" s="245"/>
      <c r="Q14" s="245"/>
      <c r="R14" s="244"/>
      <c r="S14" s="246"/>
      <c r="T14" s="244"/>
      <c r="U14" s="526"/>
      <c r="V14" s="527"/>
      <c r="CL14"/>
      <c r="CM14"/>
      <c r="EN14" s="47"/>
      <c r="EO14" s="47"/>
    </row>
    <row r="15" spans="1:147" ht="15.75" x14ac:dyDescent="0.25">
      <c r="A15" s="30"/>
      <c r="B15" s="82" t="s">
        <v>81</v>
      </c>
      <c r="C15" s="327">
        <v>150</v>
      </c>
      <c r="D15" s="207"/>
      <c r="E15" s="202">
        <f t="shared" si="7"/>
        <v>0</v>
      </c>
      <c r="F15" s="326">
        <f t="shared" si="1"/>
        <v>0</v>
      </c>
      <c r="G15" s="224"/>
      <c r="H15" s="215"/>
      <c r="I15" s="216"/>
      <c r="J15" s="217"/>
      <c r="K15" s="216"/>
      <c r="L15" s="219"/>
      <c r="M15" s="333"/>
      <c r="N15" s="221"/>
      <c r="O15" s="222"/>
      <c r="P15" s="221"/>
      <c r="Q15" s="223"/>
      <c r="R15" s="240"/>
      <c r="S15" s="240"/>
      <c r="T15" s="247"/>
      <c r="U15" s="248"/>
      <c r="V15" s="237"/>
      <c r="CL15"/>
      <c r="CM15"/>
      <c r="EN15" s="47"/>
      <c r="EO15" s="47"/>
    </row>
    <row r="16" spans="1:147" ht="16.5" thickBot="1" x14ac:dyDescent="0.3">
      <c r="A16" s="30"/>
      <c r="B16" s="83"/>
      <c r="C16" s="328"/>
      <c r="D16" s="208"/>
      <c r="E16" s="203"/>
      <c r="F16" s="329"/>
      <c r="G16" s="225"/>
      <c r="H16" s="226"/>
      <c r="I16" s="227"/>
      <c r="J16" s="228"/>
      <c r="K16" s="227"/>
      <c r="L16" s="229"/>
      <c r="M16" s="334"/>
      <c r="N16" s="249"/>
      <c r="O16" s="250"/>
      <c r="P16" s="251"/>
      <c r="Q16" s="252"/>
      <c r="R16" s="253"/>
      <c r="S16" s="251"/>
      <c r="T16" s="251"/>
      <c r="U16" s="528"/>
      <c r="V16" s="529"/>
      <c r="CL16"/>
      <c r="CM16"/>
      <c r="EN16" s="47"/>
      <c r="EO16" s="47"/>
    </row>
    <row r="17" spans="1:16" hidden="1" x14ac:dyDescent="0.25">
      <c r="A17" s="30"/>
      <c r="B17" s="23"/>
      <c r="C17" s="22"/>
      <c r="D17" s="21"/>
      <c r="E17" s="24"/>
      <c r="F17" s="21"/>
      <c r="G17" s="21"/>
      <c r="H17" s="21"/>
      <c r="I17" s="21"/>
      <c r="J17" s="30"/>
      <c r="K17" s="30"/>
      <c r="L17" s="30"/>
      <c r="M17" s="30"/>
      <c r="N17" s="30"/>
      <c r="O17" s="30"/>
      <c r="P17" s="30"/>
    </row>
    <row r="18" spans="1:16" hidden="1" x14ac:dyDescent="0.25">
      <c r="A18" s="30"/>
      <c r="B18" s="23"/>
      <c r="C18" s="22"/>
      <c r="D18" s="21" t="s">
        <v>66</v>
      </c>
      <c r="E18" s="24"/>
      <c r="F18" s="21"/>
      <c r="G18" s="21"/>
      <c r="H18" s="21"/>
      <c r="I18" s="21"/>
      <c r="J18" s="30"/>
      <c r="K18" s="30"/>
      <c r="L18" s="30"/>
      <c r="M18" s="30"/>
      <c r="N18" s="30"/>
      <c r="O18" s="30"/>
      <c r="P18" s="30"/>
    </row>
    <row r="19" spans="1:16" hidden="1" x14ac:dyDescent="0.25">
      <c r="A19" s="30"/>
      <c r="B19" s="23"/>
      <c r="C19" s="22"/>
      <c r="D19" s="163">
        <f>+D10/$C$10</f>
        <v>0</v>
      </c>
      <c r="E19" s="24"/>
      <c r="F19" s="21"/>
      <c r="G19" s="21"/>
      <c r="H19" s="21"/>
      <c r="I19" s="21"/>
      <c r="J19" s="30"/>
      <c r="K19" s="30"/>
      <c r="L19" s="30"/>
      <c r="M19" s="30"/>
      <c r="N19" s="30"/>
      <c r="O19" s="30"/>
      <c r="P19" s="30"/>
    </row>
    <row r="20" spans="1:16" hidden="1" x14ac:dyDescent="0.25">
      <c r="A20" s="30"/>
      <c r="B20" s="98"/>
      <c r="C20" s="22"/>
      <c r="D20" s="21"/>
      <c r="E20" s="24"/>
      <c r="F20" s="21"/>
      <c r="G20" s="21"/>
      <c r="H20" s="21"/>
      <c r="I20" s="21"/>
      <c r="J20" s="30"/>
      <c r="K20" s="30"/>
      <c r="L20" s="30"/>
      <c r="M20" s="30"/>
      <c r="N20" s="30"/>
      <c r="O20" s="30"/>
      <c r="P20" s="30"/>
    </row>
    <row r="21" spans="1:16" hidden="1" x14ac:dyDescent="0.25">
      <c r="A21" s="30"/>
      <c r="B21" s="98"/>
      <c r="C21" s="22"/>
      <c r="D21" s="21"/>
      <c r="E21" s="24"/>
      <c r="F21" s="21"/>
      <c r="G21" s="21"/>
      <c r="H21" s="21"/>
      <c r="I21" s="21"/>
      <c r="J21" s="30"/>
      <c r="L21" s="30"/>
      <c r="M21" s="30"/>
      <c r="N21" s="30"/>
      <c r="O21" s="30"/>
      <c r="P21" s="30"/>
    </row>
    <row r="22" spans="1:16" hidden="1" x14ac:dyDescent="0.25">
      <c r="A22" s="30"/>
      <c r="B22" s="98"/>
      <c r="C22" s="22"/>
      <c r="D22" s="21"/>
      <c r="E22" s="24"/>
      <c r="F22" s="21"/>
      <c r="G22" s="21"/>
      <c r="H22" s="21"/>
      <c r="I22" s="21"/>
      <c r="J22" s="30"/>
      <c r="K22" s="30"/>
      <c r="L22" s="30"/>
      <c r="M22" s="30"/>
      <c r="N22" s="30"/>
      <c r="O22" s="30"/>
      <c r="P22" s="30"/>
    </row>
    <row r="23" spans="1:16" hidden="1" x14ac:dyDescent="0.25">
      <c r="A23" s="30"/>
      <c r="B23" s="23"/>
      <c r="C23" s="22"/>
      <c r="D23" s="21"/>
      <c r="E23" s="24"/>
      <c r="F23" s="21"/>
      <c r="G23" s="21"/>
      <c r="H23" s="21"/>
      <c r="I23" s="21"/>
      <c r="J23" s="30"/>
      <c r="K23" s="30"/>
      <c r="L23" s="30"/>
      <c r="M23" s="30"/>
      <c r="N23" s="30"/>
      <c r="O23" s="30"/>
      <c r="P23" s="30"/>
    </row>
    <row r="24" spans="1:16" hidden="1" x14ac:dyDescent="0.25">
      <c r="A24" s="30"/>
      <c r="B24" s="23"/>
      <c r="C24" s="22"/>
      <c r="D24" s="21"/>
      <c r="E24" s="24"/>
      <c r="F24" s="21"/>
      <c r="G24" s="21"/>
      <c r="H24" s="21"/>
      <c r="I24" s="21"/>
      <c r="J24" s="30"/>
      <c r="K24" s="30"/>
      <c r="L24" s="30"/>
      <c r="M24" s="30"/>
      <c r="N24" s="30"/>
      <c r="O24" s="30"/>
      <c r="P24" s="30"/>
    </row>
    <row r="25" spans="1:16" hidden="1" x14ac:dyDescent="0.25">
      <c r="A25" s="30"/>
      <c r="B25" s="23"/>
      <c r="C25" s="22"/>
      <c r="D25" s="21"/>
      <c r="E25" s="24"/>
      <c r="F25" s="21"/>
      <c r="G25" s="21"/>
      <c r="H25" s="21"/>
      <c r="I25" s="21"/>
      <c r="J25" s="30"/>
      <c r="K25" s="30"/>
      <c r="L25" s="30"/>
      <c r="M25" s="30"/>
      <c r="N25" s="30"/>
      <c r="O25" s="30"/>
      <c r="P25" s="30"/>
    </row>
    <row r="26" spans="1:16" hidden="1" x14ac:dyDescent="0.25">
      <c r="A26" s="30"/>
      <c r="B26" s="98"/>
      <c r="C26" s="22"/>
      <c r="D26" s="21"/>
      <c r="E26" s="24"/>
      <c r="F26" s="21"/>
      <c r="G26" s="21"/>
      <c r="H26" s="21"/>
      <c r="I26" s="21"/>
      <c r="J26" s="30"/>
      <c r="K26" s="30"/>
      <c r="L26" s="30"/>
      <c r="M26" s="30"/>
      <c r="N26" s="30"/>
      <c r="O26" s="30"/>
      <c r="P26" s="30"/>
    </row>
    <row r="27" spans="1:16" hidden="1" x14ac:dyDescent="0.25">
      <c r="A27" s="30"/>
      <c r="B27" s="23"/>
      <c r="C27" s="22"/>
      <c r="D27" s="21"/>
      <c r="E27" s="24"/>
      <c r="F27" s="21"/>
      <c r="G27" s="21"/>
      <c r="H27" s="21"/>
      <c r="I27" s="21"/>
      <c r="J27" s="30"/>
      <c r="K27" s="30"/>
      <c r="L27" s="30"/>
      <c r="M27" s="30"/>
      <c r="N27" s="30"/>
      <c r="O27" s="30"/>
      <c r="P27" s="30"/>
    </row>
    <row r="28" spans="1:16" hidden="1" x14ac:dyDescent="0.25">
      <c r="A28" s="30"/>
      <c r="B28" s="23"/>
      <c r="C28" s="22"/>
      <c r="D28" s="21"/>
      <c r="E28" s="24"/>
      <c r="F28" s="21"/>
      <c r="G28" s="21"/>
      <c r="H28" s="21"/>
      <c r="I28" s="21"/>
      <c r="J28" s="30"/>
      <c r="K28" s="30"/>
      <c r="L28" s="30"/>
      <c r="M28" s="30"/>
      <c r="N28" s="30"/>
      <c r="O28" s="30"/>
      <c r="P28" s="30"/>
    </row>
    <row r="29" spans="1:16" hidden="1" x14ac:dyDescent="0.25">
      <c r="A29" s="30"/>
      <c r="B29" s="23"/>
      <c r="C29" s="22"/>
      <c r="D29" s="21"/>
      <c r="E29" s="24"/>
      <c r="F29" s="21"/>
      <c r="G29" s="21"/>
      <c r="H29" s="21"/>
      <c r="I29" s="21"/>
      <c r="J29" s="30"/>
      <c r="K29" s="30"/>
      <c r="L29" s="30"/>
      <c r="M29" s="30"/>
      <c r="N29" s="30"/>
      <c r="O29" s="30"/>
      <c r="P29" s="30"/>
    </row>
    <row r="30" spans="1:16" hidden="1" x14ac:dyDescent="0.25">
      <c r="A30" s="30"/>
      <c r="B30" s="23"/>
      <c r="C30" s="22"/>
      <c r="D30" s="21"/>
      <c r="E30" s="24"/>
      <c r="F30" s="21"/>
      <c r="G30" s="21"/>
      <c r="H30" s="21"/>
      <c r="I30" s="21"/>
      <c r="J30" s="30"/>
      <c r="K30" s="30"/>
      <c r="L30" s="30"/>
      <c r="M30" s="30"/>
      <c r="N30" s="30"/>
      <c r="O30" s="30"/>
      <c r="P30" s="30"/>
    </row>
    <row r="31" spans="1:16" hidden="1" x14ac:dyDescent="0.25">
      <c r="A31" s="30"/>
      <c r="B31" s="23"/>
      <c r="C31" s="22"/>
      <c r="D31" s="21"/>
      <c r="E31" s="24"/>
      <c r="F31" s="21"/>
      <c r="G31" s="21"/>
      <c r="H31" s="21"/>
      <c r="I31" s="21"/>
      <c r="J31" s="30"/>
      <c r="K31" s="30"/>
      <c r="L31" s="30"/>
      <c r="M31" s="30"/>
      <c r="N31" s="30"/>
      <c r="O31" s="30"/>
      <c r="P31" s="30"/>
    </row>
    <row r="32" spans="1:16" hidden="1" x14ac:dyDescent="0.25">
      <c r="A32" s="30"/>
      <c r="B32" s="23"/>
      <c r="C32" s="22"/>
      <c r="D32" s="21"/>
      <c r="E32" s="24"/>
      <c r="F32" s="21"/>
      <c r="G32" s="21"/>
      <c r="H32" s="21"/>
      <c r="I32" s="21"/>
      <c r="J32" s="30"/>
      <c r="K32" s="30"/>
      <c r="L32" s="30"/>
      <c r="M32" s="30"/>
      <c r="N32" s="30"/>
      <c r="O32" s="30"/>
      <c r="P32" s="30"/>
    </row>
    <row r="33" spans="1:146" hidden="1" x14ac:dyDescent="0.25">
      <c r="A33" s="30"/>
      <c r="B33" s="23"/>
      <c r="C33" s="22"/>
      <c r="D33" s="21"/>
      <c r="E33" s="24"/>
      <c r="F33" s="21"/>
      <c r="G33" s="21"/>
      <c r="H33" s="21"/>
      <c r="I33" s="21"/>
      <c r="J33" s="30"/>
      <c r="K33" s="30"/>
      <c r="L33" s="30"/>
      <c r="M33" s="30"/>
      <c r="N33" s="30"/>
      <c r="O33" s="30"/>
      <c r="P33" s="30"/>
    </row>
    <row r="34" spans="1:146" hidden="1" x14ac:dyDescent="0.25">
      <c r="A34" s="30"/>
      <c r="B34" s="23"/>
      <c r="C34" s="22"/>
      <c r="D34" s="21"/>
      <c r="E34" s="24"/>
      <c r="F34" s="21"/>
      <c r="G34" s="21"/>
      <c r="H34" s="21"/>
      <c r="I34" s="21"/>
      <c r="J34" s="30"/>
      <c r="K34" s="30"/>
      <c r="L34" s="30"/>
      <c r="M34" s="30"/>
      <c r="N34" s="30"/>
      <c r="O34" s="30"/>
      <c r="P34" s="30"/>
    </row>
    <row r="35" spans="1:146" hidden="1" x14ac:dyDescent="0.25">
      <c r="A35" s="30"/>
      <c r="B35" s="23"/>
      <c r="C35" s="22"/>
      <c r="D35" s="21"/>
      <c r="E35" s="24"/>
      <c r="F35" s="21"/>
      <c r="G35" s="21"/>
      <c r="H35" s="21"/>
      <c r="I35" s="21"/>
      <c r="J35" s="30"/>
      <c r="K35" s="30"/>
      <c r="L35" s="30"/>
      <c r="M35" s="30"/>
      <c r="N35" s="30"/>
      <c r="O35" s="30"/>
      <c r="P35" s="30"/>
    </row>
    <row r="36" spans="1:146" hidden="1" x14ac:dyDescent="0.25">
      <c r="A36" s="30"/>
      <c r="B36" s="23"/>
      <c r="C36" s="22"/>
      <c r="D36" s="21"/>
      <c r="E36" s="24"/>
      <c r="F36" s="21"/>
      <c r="G36" s="21"/>
      <c r="H36" s="21"/>
      <c r="I36" s="21"/>
      <c r="J36" s="30"/>
      <c r="K36" s="30"/>
      <c r="L36" s="30"/>
      <c r="M36" s="30"/>
      <c r="N36" s="30"/>
      <c r="O36" s="30"/>
      <c r="P36" s="30"/>
    </row>
    <row r="37" spans="1:146" hidden="1" x14ac:dyDescent="0.25">
      <c r="B37" s="31"/>
      <c r="C37" s="32"/>
      <c r="D37" s="32"/>
      <c r="F37" s="32"/>
      <c r="G37" s="32"/>
      <c r="H37" s="32"/>
      <c r="I37" s="32"/>
    </row>
    <row r="38" spans="1:146" ht="15.75" thickBot="1" x14ac:dyDescent="0.3"/>
    <row r="39" spans="1:146" s="46" customFormat="1" ht="19.5" thickBot="1" x14ac:dyDescent="0.35">
      <c r="A39" s="28"/>
      <c r="B39" s="410" t="s">
        <v>28</v>
      </c>
      <c r="C39" s="411"/>
      <c r="D39" s="411"/>
      <c r="E39" s="412"/>
      <c r="F39" s="411"/>
      <c r="G39" s="411"/>
      <c r="H39" s="411"/>
      <c r="I39" s="411"/>
      <c r="J39" s="411"/>
      <c r="K39" s="411"/>
      <c r="L39" s="411"/>
      <c r="M39" s="411"/>
      <c r="N39" s="411"/>
      <c r="O39" s="411"/>
      <c r="P39" s="411"/>
      <c r="Q39" s="411"/>
      <c r="R39" s="411"/>
      <c r="S39" s="413"/>
      <c r="T39" s="411"/>
      <c r="U39" s="414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48"/>
      <c r="CM39" s="48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</row>
    <row r="40" spans="1:146" ht="19.5" customHeight="1" thickBot="1" x14ac:dyDescent="0.35">
      <c r="B40" s="506" t="s">
        <v>0</v>
      </c>
      <c r="C40" s="506" t="s">
        <v>46</v>
      </c>
      <c r="D40" s="506" t="s">
        <v>43</v>
      </c>
      <c r="E40" s="509" t="s">
        <v>55</v>
      </c>
      <c r="F40" s="512" t="s">
        <v>50</v>
      </c>
      <c r="G40" s="522" t="s">
        <v>44</v>
      </c>
      <c r="H40" s="523"/>
      <c r="I40" s="523"/>
      <c r="J40" s="523"/>
      <c r="K40" s="524"/>
      <c r="L40" s="522" t="s">
        <v>41</v>
      </c>
      <c r="M40" s="523"/>
      <c r="N40" s="524"/>
      <c r="O40" s="509" t="s">
        <v>70</v>
      </c>
      <c r="P40" s="519"/>
      <c r="Q40" s="519"/>
      <c r="R40" s="519"/>
      <c r="S40" s="520"/>
      <c r="T40" s="519" t="s">
        <v>60</v>
      </c>
      <c r="U40" s="520"/>
    </row>
    <row r="41" spans="1:146" ht="19.5" customHeight="1" x14ac:dyDescent="0.25">
      <c r="B41" s="507"/>
      <c r="C41" s="507"/>
      <c r="D41" s="507"/>
      <c r="E41" s="510"/>
      <c r="F41" s="513"/>
      <c r="G41" s="506" t="s">
        <v>74</v>
      </c>
      <c r="H41" s="506" t="s">
        <v>4</v>
      </c>
      <c r="I41" s="517" t="s">
        <v>1</v>
      </c>
      <c r="J41" s="506" t="s">
        <v>75</v>
      </c>
      <c r="K41" s="506" t="s">
        <v>73</v>
      </c>
      <c r="L41" s="519" t="s">
        <v>24</v>
      </c>
      <c r="M41" s="506" t="s">
        <v>23</v>
      </c>
      <c r="N41" s="520" t="s">
        <v>3</v>
      </c>
      <c r="O41" s="510"/>
      <c r="P41" s="517"/>
      <c r="Q41" s="517"/>
      <c r="R41" s="517"/>
      <c r="S41" s="525"/>
      <c r="T41" s="517"/>
      <c r="U41" s="525"/>
      <c r="CL41"/>
      <c r="CM41"/>
      <c r="CN41"/>
      <c r="EN41" s="47"/>
      <c r="EO41" s="47"/>
      <c r="EP41" s="47"/>
    </row>
    <row r="42" spans="1:146" ht="15.75" thickBot="1" x14ac:dyDescent="0.3">
      <c r="B42" s="508"/>
      <c r="C42" s="508"/>
      <c r="D42" s="508"/>
      <c r="E42" s="511"/>
      <c r="F42" s="514"/>
      <c r="G42" s="508"/>
      <c r="H42" s="508"/>
      <c r="I42" s="518"/>
      <c r="J42" s="508"/>
      <c r="K42" s="508"/>
      <c r="L42" s="518"/>
      <c r="M42" s="508"/>
      <c r="N42" s="521"/>
      <c r="O42" s="510"/>
      <c r="P42" s="517"/>
      <c r="Q42" s="517"/>
      <c r="R42" s="517"/>
      <c r="S42" s="525"/>
      <c r="T42" s="518"/>
      <c r="U42" s="521"/>
      <c r="CL42"/>
      <c r="CM42"/>
      <c r="CN42"/>
      <c r="EN42" s="47"/>
      <c r="EO42" s="47"/>
      <c r="EP42" s="47"/>
    </row>
    <row r="43" spans="1:146" ht="16.5" thickBot="1" x14ac:dyDescent="0.3">
      <c r="A43" s="9"/>
      <c r="B43" s="336" t="s">
        <v>72</v>
      </c>
      <c r="C43" s="415"/>
      <c r="D43" s="415">
        <f>+SUM(D44:D49)</f>
        <v>0</v>
      </c>
      <c r="E43" s="335">
        <f>+SUM(E44:E48)</f>
        <v>0</v>
      </c>
      <c r="F43" s="416" t="e">
        <f t="shared" ref="F43:F48" si="9">+E43/C43</f>
        <v>#DIV/0!</v>
      </c>
      <c r="G43" s="415">
        <f>+SUM(G44:G49)</f>
        <v>0</v>
      </c>
      <c r="H43" s="415">
        <f t="shared" ref="H43:K43" si="10">+SUM(H44:H49)</f>
        <v>0</v>
      </c>
      <c r="I43" s="415">
        <f t="shared" si="10"/>
        <v>0</v>
      </c>
      <c r="J43" s="415">
        <f t="shared" si="10"/>
        <v>0</v>
      </c>
      <c r="K43" s="415">
        <f t="shared" si="10"/>
        <v>0</v>
      </c>
      <c r="L43" s="335">
        <f t="shared" ref="L43" si="11">+SUM(L44:L48)</f>
        <v>0</v>
      </c>
      <c r="M43" s="415">
        <f>+SUM(M44:M49)</f>
        <v>0</v>
      </c>
      <c r="N43" s="415">
        <f>+SUM(N44:N49)</f>
        <v>0</v>
      </c>
      <c r="O43" s="417"/>
      <c r="P43" s="418"/>
      <c r="Q43" s="418"/>
      <c r="R43" s="419"/>
      <c r="S43" s="419"/>
      <c r="T43" s="515"/>
      <c r="U43" s="516"/>
      <c r="CL43"/>
      <c r="CM43"/>
      <c r="CN43"/>
      <c r="EN43" s="47"/>
      <c r="EO43" s="47"/>
      <c r="EP43" s="47"/>
    </row>
    <row r="44" spans="1:146" ht="15.75" x14ac:dyDescent="0.25">
      <c r="B44" s="80" t="s">
        <v>77</v>
      </c>
      <c r="C44" s="129"/>
      <c r="D44" s="254"/>
      <c r="E44" s="201">
        <f>+G44+H44+J44+I44+K44</f>
        <v>0</v>
      </c>
      <c r="F44" s="152" t="e">
        <f t="shared" si="9"/>
        <v>#DIV/0!</v>
      </c>
      <c r="G44" s="257"/>
      <c r="H44" s="258"/>
      <c r="I44" s="212"/>
      <c r="J44" s="259"/>
      <c r="K44" s="260"/>
      <c r="L44" s="331">
        <f>+SUM(M44+N44)</f>
        <v>0</v>
      </c>
      <c r="M44" s="272"/>
      <c r="N44" s="273"/>
      <c r="O44" s="274"/>
      <c r="P44" s="233"/>
      <c r="Q44" s="275"/>
      <c r="R44" s="275"/>
      <c r="S44" s="275"/>
      <c r="T44" s="276"/>
      <c r="U44" s="277"/>
      <c r="CL44"/>
      <c r="CM44"/>
      <c r="CN44"/>
      <c r="EN44" s="47"/>
      <c r="EO44" s="47"/>
      <c r="EP44" s="47"/>
    </row>
    <row r="45" spans="1:146" ht="15.75" x14ac:dyDescent="0.25">
      <c r="B45" s="81" t="s">
        <v>78</v>
      </c>
      <c r="C45" s="130"/>
      <c r="D45" s="255"/>
      <c r="E45" s="202">
        <f t="shared" ref="E45:E48" si="12">+G45+H45+J45+I45+K45</f>
        <v>0</v>
      </c>
      <c r="F45" s="151" t="e">
        <f t="shared" si="9"/>
        <v>#DIV/0!</v>
      </c>
      <c r="G45" s="248"/>
      <c r="H45" s="261"/>
      <c r="I45" s="217"/>
      <c r="J45" s="262"/>
      <c r="K45" s="263"/>
      <c r="L45" s="332">
        <f t="shared" ref="L45:L48" si="13">+SUM(M45+N45)</f>
        <v>0</v>
      </c>
      <c r="M45" s="278"/>
      <c r="N45" s="279"/>
      <c r="O45" s="280"/>
      <c r="P45" s="280"/>
      <c r="Q45" s="281"/>
      <c r="R45" s="282"/>
      <c r="S45" s="282"/>
      <c r="T45" s="283"/>
      <c r="U45" s="284"/>
      <c r="CL45"/>
      <c r="CM45"/>
      <c r="CN45"/>
      <c r="EN45" s="47"/>
      <c r="EO45" s="47"/>
      <c r="EP45" s="47"/>
    </row>
    <row r="46" spans="1:146" ht="15.75" x14ac:dyDescent="0.25">
      <c r="B46" s="82" t="s">
        <v>79</v>
      </c>
      <c r="C46" s="130"/>
      <c r="D46" s="256"/>
      <c r="E46" s="202">
        <f t="shared" si="12"/>
        <v>0</v>
      </c>
      <c r="F46" s="151" t="e">
        <f t="shared" si="9"/>
        <v>#DIV/0!</v>
      </c>
      <c r="G46" s="264"/>
      <c r="H46" s="265"/>
      <c r="I46" s="222"/>
      <c r="J46" s="221"/>
      <c r="K46" s="266"/>
      <c r="L46" s="332">
        <f t="shared" si="13"/>
        <v>0</v>
      </c>
      <c r="M46" s="285"/>
      <c r="N46" s="286"/>
      <c r="O46" s="280"/>
      <c r="P46" s="281"/>
      <c r="Q46" s="281"/>
      <c r="R46" s="281"/>
      <c r="S46" s="287"/>
      <c r="T46" s="288"/>
      <c r="U46" s="289"/>
      <c r="V46" s="104"/>
      <c r="W46" s="104"/>
      <c r="CL46"/>
      <c r="CM46"/>
      <c r="CN46"/>
      <c r="EN46" s="47"/>
      <c r="EO46" s="47"/>
      <c r="EP46" s="47"/>
    </row>
    <row r="47" spans="1:146" ht="15.75" x14ac:dyDescent="0.25">
      <c r="B47" s="82" t="s">
        <v>80</v>
      </c>
      <c r="C47" s="130"/>
      <c r="D47" s="256"/>
      <c r="E47" s="202">
        <f t="shared" si="12"/>
        <v>0</v>
      </c>
      <c r="F47" s="151" t="e">
        <f t="shared" si="9"/>
        <v>#DIV/0!</v>
      </c>
      <c r="G47" s="264"/>
      <c r="H47" s="265"/>
      <c r="I47" s="222"/>
      <c r="J47" s="267"/>
      <c r="K47" s="268"/>
      <c r="L47" s="332">
        <f t="shared" si="13"/>
        <v>0</v>
      </c>
      <c r="M47" s="290"/>
      <c r="N47" s="286"/>
      <c r="O47" s="280"/>
      <c r="P47" s="280"/>
      <c r="Q47" s="287"/>
      <c r="R47" s="287"/>
      <c r="S47" s="287"/>
      <c r="T47" s="288"/>
      <c r="U47" s="289"/>
    </row>
    <row r="48" spans="1:146" ht="15.75" x14ac:dyDescent="0.25">
      <c r="B48" s="82" t="s">
        <v>81</v>
      </c>
      <c r="C48" s="449"/>
      <c r="D48" s="256"/>
      <c r="E48" s="202">
        <f t="shared" si="12"/>
        <v>0</v>
      </c>
      <c r="F48" s="151" t="e">
        <f t="shared" si="9"/>
        <v>#DIV/0!</v>
      </c>
      <c r="G48" s="286"/>
      <c r="H48" s="265"/>
      <c r="I48" s="221"/>
      <c r="J48" s="267"/>
      <c r="K48" s="267"/>
      <c r="L48" s="332">
        <f t="shared" si="13"/>
        <v>0</v>
      </c>
      <c r="M48" s="286"/>
      <c r="N48" s="286"/>
      <c r="O48" s="242"/>
      <c r="P48" s="426"/>
      <c r="Q48" s="287"/>
      <c r="R48" s="287"/>
      <c r="S48" s="426"/>
      <c r="T48" s="287"/>
      <c r="U48" s="287"/>
    </row>
    <row r="49" spans="2:21" ht="15.75" thickBot="1" x14ac:dyDescent="0.3">
      <c r="B49" s="83"/>
      <c r="C49" s="450"/>
      <c r="D49" s="74"/>
      <c r="E49" s="203"/>
      <c r="F49" s="74"/>
      <c r="G49" s="74"/>
      <c r="H49" s="74"/>
      <c r="I49" s="74"/>
      <c r="J49" s="74"/>
      <c r="K49" s="74"/>
      <c r="L49" s="332"/>
      <c r="M49" s="451"/>
      <c r="N49" s="451"/>
      <c r="O49" s="451"/>
      <c r="P49" s="451"/>
      <c r="Q49" s="452"/>
      <c r="R49" s="452"/>
      <c r="S49" s="452"/>
      <c r="T49" s="452"/>
      <c r="U49" s="452"/>
    </row>
    <row r="50" spans="2:21" x14ac:dyDescent="0.25">
      <c r="B50" s="98"/>
      <c r="C50" s="22"/>
      <c r="D50" s="21"/>
      <c r="E50" s="21"/>
      <c r="F50" s="21"/>
      <c r="G50" s="21"/>
      <c r="H50" s="21"/>
      <c r="I50" s="21"/>
      <c r="J50" s="21"/>
      <c r="K50" s="21"/>
      <c r="M50" s="52"/>
      <c r="N50" s="19"/>
      <c r="O50" s="19"/>
      <c r="P50" s="19"/>
    </row>
    <row r="51" spans="2:21" hidden="1" x14ac:dyDescent="0.25">
      <c r="B51" s="23"/>
      <c r="C51" s="22"/>
      <c r="D51" s="21"/>
      <c r="E51" s="176"/>
      <c r="F51" s="21"/>
      <c r="G51" s="21"/>
      <c r="H51" s="21"/>
      <c r="I51" s="21"/>
      <c r="J51" s="21"/>
      <c r="K51" s="21"/>
      <c r="M51" s="19"/>
      <c r="N51" s="19"/>
      <c r="O51" s="19"/>
      <c r="P51" s="19"/>
    </row>
    <row r="52" spans="2:21" hidden="1" x14ac:dyDescent="0.25">
      <c r="B52" s="23"/>
      <c r="C52" s="22"/>
      <c r="D52" s="21"/>
      <c r="E52" s="176"/>
      <c r="F52" s="21"/>
      <c r="G52" s="21"/>
      <c r="H52" s="21"/>
      <c r="I52" s="21"/>
      <c r="J52" s="21"/>
      <c r="K52" s="21"/>
    </row>
    <row r="53" spans="2:21" hidden="1" x14ac:dyDescent="0.25">
      <c r="B53" s="98"/>
      <c r="C53" s="22"/>
      <c r="D53" s="21"/>
      <c r="E53" s="176"/>
      <c r="F53" s="21"/>
      <c r="G53" s="21"/>
      <c r="H53" s="21"/>
      <c r="I53" s="21"/>
      <c r="J53" s="21"/>
      <c r="K53" s="21"/>
    </row>
    <row r="54" spans="2:21" hidden="1" x14ac:dyDescent="0.25">
      <c r="B54" s="23"/>
      <c r="C54" s="75"/>
      <c r="D54" s="21"/>
      <c r="E54" s="176"/>
      <c r="F54" s="21"/>
      <c r="G54" s="21"/>
      <c r="H54" s="21"/>
      <c r="I54" s="21"/>
      <c r="J54" s="21"/>
      <c r="K54" s="21"/>
      <c r="M54" s="19"/>
      <c r="N54" s="19"/>
      <c r="O54" s="19"/>
      <c r="P54" s="19"/>
    </row>
    <row r="55" spans="2:21" hidden="1" x14ac:dyDescent="0.25">
      <c r="B55" s="23"/>
      <c r="C55" s="22"/>
      <c r="D55" s="21"/>
      <c r="E55" s="176"/>
      <c r="F55" s="21"/>
      <c r="G55" s="21"/>
      <c r="H55" s="21"/>
      <c r="I55" s="21"/>
      <c r="J55" s="21"/>
      <c r="K55" s="21"/>
      <c r="M55" s="19"/>
      <c r="N55" s="19"/>
      <c r="O55" s="19"/>
      <c r="P55" s="19"/>
    </row>
    <row r="56" spans="2:21" hidden="1" x14ac:dyDescent="0.25">
      <c r="B56" s="23"/>
      <c r="C56" s="22"/>
      <c r="D56" s="21"/>
      <c r="E56" s="176"/>
      <c r="F56" s="21"/>
      <c r="G56" s="21"/>
      <c r="H56" s="21"/>
      <c r="I56" s="21"/>
      <c r="J56" s="21"/>
      <c r="K56" s="21"/>
      <c r="M56" s="19"/>
      <c r="N56" s="19"/>
      <c r="O56" s="19"/>
      <c r="P56" s="19"/>
    </row>
    <row r="57" spans="2:21" hidden="1" x14ac:dyDescent="0.25">
      <c r="B57" s="23"/>
      <c r="C57" s="22"/>
      <c r="D57" s="21"/>
      <c r="E57" s="21"/>
      <c r="F57" s="21"/>
      <c r="G57" s="21"/>
      <c r="H57" s="21"/>
      <c r="I57" s="21"/>
      <c r="J57" s="21"/>
      <c r="K57" s="21"/>
      <c r="M57" s="19"/>
      <c r="N57" s="19"/>
      <c r="O57" s="19"/>
      <c r="P57" s="19"/>
    </row>
    <row r="58" spans="2:21" hidden="1" x14ac:dyDescent="0.25">
      <c r="B58" s="23"/>
      <c r="C58" s="22"/>
      <c r="D58" s="21"/>
      <c r="E58" s="21"/>
      <c r="F58" s="21"/>
      <c r="G58" s="21"/>
      <c r="H58" s="21"/>
      <c r="I58" s="21"/>
      <c r="J58" s="21"/>
      <c r="K58" s="21"/>
      <c r="M58" s="19"/>
      <c r="N58" s="19"/>
      <c r="O58" s="19"/>
      <c r="P58" s="19"/>
    </row>
    <row r="59" spans="2:21" x14ac:dyDescent="0.25">
      <c r="B59" s="23"/>
      <c r="C59" s="22"/>
      <c r="D59" s="21"/>
      <c r="E59" s="21"/>
      <c r="F59" s="21"/>
      <c r="G59" s="21"/>
      <c r="H59" s="21"/>
      <c r="I59" s="21"/>
      <c r="J59" s="21"/>
      <c r="K59" s="21"/>
      <c r="M59" s="19"/>
      <c r="N59" s="19"/>
      <c r="O59" s="19"/>
      <c r="P59" s="19"/>
    </row>
    <row r="60" spans="2:21" x14ac:dyDescent="0.25">
      <c r="B60" s="23"/>
      <c r="C60" s="22"/>
      <c r="D60" s="21"/>
      <c r="E60" s="21"/>
      <c r="F60" s="21"/>
      <c r="G60" s="21"/>
      <c r="H60" s="21"/>
      <c r="I60" s="21"/>
      <c r="J60" s="21"/>
      <c r="K60" s="21"/>
      <c r="M60" s="19"/>
      <c r="N60" s="19"/>
      <c r="O60" s="19"/>
      <c r="P60" s="19"/>
    </row>
    <row r="61" spans="2:21" x14ac:dyDescent="0.25">
      <c r="B61" s="23"/>
      <c r="C61" s="22"/>
      <c r="D61" s="21"/>
      <c r="E61" s="21"/>
      <c r="F61" s="21"/>
      <c r="G61" s="21"/>
      <c r="H61" s="21"/>
      <c r="I61" s="21"/>
      <c r="J61" s="21"/>
      <c r="K61" s="21"/>
      <c r="M61" s="19"/>
      <c r="N61" s="19"/>
      <c r="O61" s="19"/>
      <c r="P61" s="19"/>
    </row>
    <row r="62" spans="2:21" ht="15.75" thickBot="1" x14ac:dyDescent="0.3">
      <c r="B62" s="23"/>
      <c r="C62" s="22"/>
      <c r="D62" s="21"/>
      <c r="E62" s="21"/>
      <c r="F62" s="21"/>
      <c r="G62" s="21"/>
      <c r="H62" s="21"/>
      <c r="I62" s="21"/>
      <c r="J62" s="21"/>
      <c r="K62" s="21"/>
      <c r="M62" s="19"/>
      <c r="N62" s="19"/>
      <c r="O62" s="19"/>
      <c r="P62" s="19"/>
    </row>
    <row r="63" spans="2:21" ht="22.5" thickTop="1" thickBot="1" x14ac:dyDescent="0.3">
      <c r="G63" s="490" t="s">
        <v>76</v>
      </c>
      <c r="H63" s="491"/>
      <c r="I63" s="491"/>
      <c r="J63" s="491"/>
      <c r="K63" s="491"/>
      <c r="L63" s="491"/>
      <c r="M63" s="491"/>
      <c r="N63" s="491"/>
      <c r="O63" s="491"/>
      <c r="P63" s="491"/>
      <c r="Q63" s="491"/>
      <c r="R63" s="491"/>
      <c r="S63" s="492"/>
    </row>
    <row r="64" spans="2:21" ht="17.25" customHeight="1" thickTop="1" thickBot="1" x14ac:dyDescent="0.3">
      <c r="G64" s="502" t="s">
        <v>45</v>
      </c>
      <c r="H64" s="494" t="s">
        <v>6</v>
      </c>
      <c r="I64" s="495"/>
      <c r="J64" s="482" t="s">
        <v>7</v>
      </c>
      <c r="K64" s="483"/>
      <c r="L64" s="482" t="s">
        <v>8</v>
      </c>
      <c r="M64" s="483"/>
      <c r="N64" s="482" t="s">
        <v>9</v>
      </c>
      <c r="O64" s="483"/>
      <c r="P64" s="482" t="s">
        <v>10</v>
      </c>
      <c r="Q64" s="483"/>
      <c r="R64" s="482" t="s">
        <v>11</v>
      </c>
      <c r="S64" s="483"/>
    </row>
    <row r="65" spans="1:19" ht="16.5" customHeight="1" thickBot="1" x14ac:dyDescent="0.3">
      <c r="G65" s="503"/>
      <c r="H65" s="11" t="s">
        <v>99</v>
      </c>
      <c r="I65" s="12" t="s">
        <v>100</v>
      </c>
      <c r="J65" s="17" t="s">
        <v>99</v>
      </c>
      <c r="K65" s="18" t="s">
        <v>100</v>
      </c>
      <c r="L65" s="17" t="s">
        <v>99</v>
      </c>
      <c r="M65" s="18" t="s">
        <v>100</v>
      </c>
      <c r="N65" s="17" t="s">
        <v>99</v>
      </c>
      <c r="O65" s="18" t="s">
        <v>100</v>
      </c>
      <c r="P65" s="17" t="s">
        <v>99</v>
      </c>
      <c r="Q65" s="18" t="s">
        <v>100</v>
      </c>
      <c r="R65" s="17" t="s">
        <v>99</v>
      </c>
      <c r="S65" s="18" t="s">
        <v>100</v>
      </c>
    </row>
    <row r="66" spans="1:19" ht="21" customHeight="1" thickTop="1" thickBot="1" x14ac:dyDescent="0.3">
      <c r="G66" s="13" t="s">
        <v>12</v>
      </c>
      <c r="H66" s="110">
        <f t="shared" ref="H66:I69" si="14">+J66+L66+N66+P66+R66</f>
        <v>0</v>
      </c>
      <c r="I66" s="110">
        <f t="shared" si="14"/>
        <v>0</v>
      </c>
      <c r="J66" s="59"/>
      <c r="K66" s="60"/>
      <c r="L66" s="59"/>
      <c r="M66" s="59"/>
      <c r="N66" s="59"/>
      <c r="O66" s="59"/>
      <c r="P66" s="59"/>
      <c r="Q66" s="59"/>
      <c r="R66" s="59"/>
      <c r="S66" s="119"/>
    </row>
    <row r="67" spans="1:19" ht="18.75" customHeight="1" thickTop="1" thickBot="1" x14ac:dyDescent="0.3">
      <c r="G67" s="41" t="s">
        <v>32</v>
      </c>
      <c r="H67" s="118">
        <f t="shared" si="14"/>
        <v>0</v>
      </c>
      <c r="I67" s="118">
        <f t="shared" si="14"/>
        <v>0</v>
      </c>
      <c r="J67" s="59"/>
      <c r="K67" s="60"/>
      <c r="L67" s="59"/>
      <c r="M67" s="59"/>
      <c r="N67" s="59"/>
      <c r="O67" s="59"/>
      <c r="P67" s="59"/>
      <c r="Q67" s="59"/>
      <c r="R67" s="59"/>
      <c r="S67" s="119"/>
    </row>
    <row r="68" spans="1:19" ht="18.75" customHeight="1" thickTop="1" thickBot="1" x14ac:dyDescent="0.3">
      <c r="G68" s="40" t="s">
        <v>13</v>
      </c>
      <c r="H68" s="110">
        <f t="shared" si="14"/>
        <v>0</v>
      </c>
      <c r="I68" s="110">
        <f t="shared" si="14"/>
        <v>0</v>
      </c>
      <c r="J68" s="59"/>
      <c r="K68" s="60"/>
      <c r="L68" s="59"/>
      <c r="M68" s="59"/>
      <c r="N68" s="59"/>
      <c r="O68" s="59"/>
      <c r="P68" s="59"/>
      <c r="Q68" s="59"/>
      <c r="R68" s="59"/>
      <c r="S68" s="119"/>
    </row>
    <row r="69" spans="1:19" ht="18.75" customHeight="1" thickTop="1" thickBot="1" x14ac:dyDescent="0.3">
      <c r="G69" s="14" t="s">
        <v>14</v>
      </c>
      <c r="H69" s="118">
        <f t="shared" si="14"/>
        <v>0</v>
      </c>
      <c r="I69" s="118">
        <f t="shared" si="14"/>
        <v>0</v>
      </c>
      <c r="J69" s="59"/>
      <c r="K69" s="60"/>
      <c r="L69" s="59"/>
      <c r="M69" s="59"/>
      <c r="N69" s="59"/>
      <c r="O69" s="59"/>
      <c r="P69" s="59"/>
      <c r="Q69" s="59"/>
      <c r="R69" s="59"/>
      <c r="S69" s="119"/>
    </row>
    <row r="70" spans="1:19" ht="18.75" customHeight="1" thickTop="1" thickBot="1" x14ac:dyDescent="0.3">
      <c r="G70" s="96" t="s">
        <v>49</v>
      </c>
      <c r="H70" s="97" t="e">
        <f>+H68/H66</f>
        <v>#DIV/0!</v>
      </c>
      <c r="I70" s="97" t="e">
        <f t="shared" ref="I70:S70" si="15">+I68/I66</f>
        <v>#DIV/0!</v>
      </c>
      <c r="J70" s="97" t="e">
        <f t="shared" si="15"/>
        <v>#DIV/0!</v>
      </c>
      <c r="K70" s="97" t="e">
        <f t="shared" si="15"/>
        <v>#DIV/0!</v>
      </c>
      <c r="L70" s="97" t="e">
        <f t="shared" si="15"/>
        <v>#DIV/0!</v>
      </c>
      <c r="M70" s="97" t="e">
        <f t="shared" si="15"/>
        <v>#DIV/0!</v>
      </c>
      <c r="N70" s="97" t="e">
        <f t="shared" si="15"/>
        <v>#DIV/0!</v>
      </c>
      <c r="O70" s="97" t="e">
        <f t="shared" si="15"/>
        <v>#DIV/0!</v>
      </c>
      <c r="P70" s="97" t="e">
        <f t="shared" si="15"/>
        <v>#DIV/0!</v>
      </c>
      <c r="Q70" s="97" t="e">
        <f t="shared" si="15"/>
        <v>#DIV/0!</v>
      </c>
      <c r="R70" s="97" t="e">
        <f t="shared" si="15"/>
        <v>#DIV/0!</v>
      </c>
      <c r="S70" s="97" t="e">
        <f t="shared" si="15"/>
        <v>#DIV/0!</v>
      </c>
    </row>
    <row r="71" spans="1:19" ht="19.5" thickTop="1" x14ac:dyDescent="0.25">
      <c r="B71" s="15"/>
      <c r="C71" s="16"/>
      <c r="H71" s="457"/>
      <c r="I71" s="457"/>
      <c r="J71" s="457"/>
      <c r="K71" s="457"/>
      <c r="L71" s="457"/>
      <c r="M71" s="457"/>
      <c r="N71" s="16"/>
    </row>
    <row r="72" spans="1:19" x14ac:dyDescent="0.25">
      <c r="A72" s="19"/>
      <c r="B72" s="42"/>
      <c r="C72" s="19"/>
      <c r="D72" s="19"/>
      <c r="E72" s="177"/>
      <c r="H72" s="457"/>
      <c r="I72" s="457"/>
      <c r="J72" s="457"/>
      <c r="K72" s="457"/>
      <c r="L72" s="457"/>
      <c r="M72" s="457"/>
    </row>
    <row r="73" spans="1:19" x14ac:dyDescent="0.25">
      <c r="A73" s="19"/>
      <c r="B73" s="42"/>
      <c r="C73" s="19" t="s">
        <v>51</v>
      </c>
      <c r="D73" s="19" t="s">
        <v>52</v>
      </c>
      <c r="E73" s="177"/>
    </row>
    <row r="74" spans="1:19" x14ac:dyDescent="0.25">
      <c r="A74" s="19"/>
      <c r="B74" s="42">
        <f>+H67</f>
        <v>0</v>
      </c>
      <c r="C74" s="19">
        <f>+I67</f>
        <v>0</v>
      </c>
      <c r="D74" s="19">
        <f>+J67</f>
        <v>0</v>
      </c>
      <c r="E74" s="177"/>
    </row>
    <row r="75" spans="1:19" x14ac:dyDescent="0.25">
      <c r="A75" s="19"/>
      <c r="B75" s="42">
        <f>+H69</f>
        <v>0</v>
      </c>
      <c r="C75" s="19">
        <f>+I69</f>
        <v>0</v>
      </c>
      <c r="D75" s="19">
        <f>+J69</f>
        <v>0</v>
      </c>
      <c r="E75" s="177"/>
    </row>
    <row r="76" spans="1:19" x14ac:dyDescent="0.25">
      <c r="A76" s="19"/>
      <c r="B76" s="42"/>
      <c r="C76" s="19"/>
      <c r="D76" s="19" t="s">
        <v>31</v>
      </c>
      <c r="E76" s="177"/>
    </row>
    <row r="77" spans="1:19" x14ac:dyDescent="0.25">
      <c r="A77" s="19"/>
      <c r="B77" s="42"/>
      <c r="C77" s="19">
        <f>209-1</f>
        <v>208</v>
      </c>
      <c r="D77" s="19"/>
      <c r="E77" s="177"/>
    </row>
    <row r="78" spans="1:19" x14ac:dyDescent="0.25">
      <c r="A78" s="19"/>
      <c r="B78" s="42"/>
      <c r="C78" s="19"/>
      <c r="D78" s="19"/>
    </row>
    <row r="79" spans="1:19" x14ac:dyDescent="0.25">
      <c r="A79" s="19"/>
      <c r="B79" s="42"/>
      <c r="C79" s="19"/>
      <c r="D79" s="19">
        <v>30</v>
      </c>
    </row>
    <row r="80" spans="1:19" x14ac:dyDescent="0.25">
      <c r="A80" s="19"/>
      <c r="B80" s="42"/>
      <c r="C80" s="19"/>
      <c r="D80" s="19"/>
    </row>
    <row r="98" spans="3:3" x14ac:dyDescent="0.25">
      <c r="C98" s="79"/>
    </row>
    <row r="99" spans="3:3" x14ac:dyDescent="0.25">
      <c r="C99" s="79"/>
    </row>
    <row r="100" spans="3:3" x14ac:dyDescent="0.25">
      <c r="C100" s="79"/>
    </row>
    <row r="101" spans="3:3" x14ac:dyDescent="0.25">
      <c r="C101" s="79"/>
    </row>
    <row r="102" spans="3:3" x14ac:dyDescent="0.25">
      <c r="C102" s="79"/>
    </row>
    <row r="103" spans="3:3" x14ac:dyDescent="0.25">
      <c r="C103" s="79"/>
    </row>
    <row r="104" spans="3:3" x14ac:dyDescent="0.25">
      <c r="C104" s="79"/>
    </row>
    <row r="105" spans="3:3" x14ac:dyDescent="0.25">
      <c r="C105" s="79"/>
    </row>
  </sheetData>
  <protectedRanges>
    <protectedRange algorithmName="SHA-512" hashValue="2PQRKoO9T+DAotQeW1i1MKOIa+lyaZ3+DNm6daaelzH6Q/TvHFzI+b/C+nfPW/R0zvwJODESF9JUnaMuGplySQ==" saltValue="7fqkZ5+RvvXewSrFC+TKbQ==" spinCount="100000" sqref="E10:E16" name="sm ejecutados"/>
  </protectedRanges>
  <mergeCells count="42">
    <mergeCell ref="G63:S63"/>
    <mergeCell ref="G64:G65"/>
    <mergeCell ref="H64:I64"/>
    <mergeCell ref="J64:K64"/>
    <mergeCell ref="L64:M64"/>
    <mergeCell ref="N64:O64"/>
    <mergeCell ref="P64:Q64"/>
    <mergeCell ref="R64:S64"/>
    <mergeCell ref="U10:V10"/>
    <mergeCell ref="U11:V11"/>
    <mergeCell ref="U12:V12"/>
    <mergeCell ref="M8:O8"/>
    <mergeCell ref="G8:L8"/>
    <mergeCell ref="P8:T9"/>
    <mergeCell ref="B7:V7"/>
    <mergeCell ref="L40:N40"/>
    <mergeCell ref="O40:S42"/>
    <mergeCell ref="T40:U42"/>
    <mergeCell ref="D8:D9"/>
    <mergeCell ref="G40:K40"/>
    <mergeCell ref="B8:B9"/>
    <mergeCell ref="C8:C9"/>
    <mergeCell ref="E8:E9"/>
    <mergeCell ref="F8:F9"/>
    <mergeCell ref="U13:V13"/>
    <mergeCell ref="U14:V14"/>
    <mergeCell ref="U16:V16"/>
    <mergeCell ref="U8:V9"/>
    <mergeCell ref="B40:B42"/>
    <mergeCell ref="C40:C42"/>
    <mergeCell ref="D40:D42"/>
    <mergeCell ref="E40:E42"/>
    <mergeCell ref="F40:F42"/>
    <mergeCell ref="T43:U43"/>
    <mergeCell ref="G41:G42"/>
    <mergeCell ref="H41:H42"/>
    <mergeCell ref="I41:I42"/>
    <mergeCell ref="L41:L42"/>
    <mergeCell ref="M41:M42"/>
    <mergeCell ref="N41:N42"/>
    <mergeCell ref="J41:J42"/>
    <mergeCell ref="K41:K42"/>
  </mergeCells>
  <dataValidations disablePrompts="1" count="1">
    <dataValidation type="list" allowBlank="1" showInputMessage="1" showErrorMessage="1" sqref="D1" xr:uid="{00000000-0002-0000-0100-000000000000}">
      <formula1>$E$1:$E$5</formula1>
    </dataValidation>
  </dataValidations>
  <pageMargins left="0.70866141732283472" right="0.70866141732283472" top="0.74803149606299213" bottom="0.74803149606299213" header="0.31496062992125984" footer="0.31496062992125984"/>
  <pageSetup paperSize="9" scale="35" orientation="landscape" r:id="rId1"/>
  <ignoredErrors>
    <ignoredError sqref="F43 F10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0"/>
  <sheetViews>
    <sheetView showGridLines="0" zoomScale="80" zoomScaleNormal="80" workbookViewId="0">
      <selection activeCell="A76" sqref="A76"/>
    </sheetView>
  </sheetViews>
  <sheetFormatPr baseColWidth="10" defaultRowHeight="15" x14ac:dyDescent="0.25"/>
  <cols>
    <col min="1" max="1" width="2.28515625" style="28" customWidth="1"/>
    <col min="2" max="2" width="39.140625" style="27" bestFit="1" customWidth="1"/>
    <col min="3" max="3" width="18.85546875" style="28" customWidth="1"/>
    <col min="4" max="4" width="18.42578125" style="28" customWidth="1"/>
    <col min="5" max="5" width="16" style="28" customWidth="1"/>
    <col min="6" max="6" width="17.28515625" style="28" customWidth="1"/>
    <col min="7" max="7" width="26" style="28" customWidth="1"/>
    <col min="8" max="8" width="16.140625" style="28" bestFit="1" customWidth="1"/>
    <col min="9" max="9" width="18.7109375" style="28" customWidth="1"/>
    <col min="10" max="10" width="19.42578125" style="28" bestFit="1" customWidth="1"/>
    <col min="11" max="11" width="19.7109375" style="28" customWidth="1"/>
    <col min="12" max="12" width="22.85546875" style="28" customWidth="1"/>
    <col min="13" max="13" width="22.7109375" style="28" customWidth="1"/>
    <col min="14" max="14" width="20" style="28" customWidth="1"/>
    <col min="15" max="15" width="41.85546875" style="28" customWidth="1"/>
    <col min="16" max="16" width="43.42578125" style="28" customWidth="1"/>
    <col min="17" max="17" width="34.5703125" customWidth="1"/>
    <col min="18" max="18" width="35.85546875" customWidth="1"/>
    <col min="19" max="19" width="19.5703125" customWidth="1"/>
    <col min="20" max="20" width="33.85546875" customWidth="1"/>
    <col min="21" max="21" width="16.85546875" customWidth="1"/>
  </cols>
  <sheetData>
    <row r="1" spans="1:25" ht="23.25" x14ac:dyDescent="0.35">
      <c r="B1" s="1" t="s">
        <v>5</v>
      </c>
      <c r="C1" s="89"/>
      <c r="D1" s="88"/>
      <c r="E1" s="19"/>
    </row>
    <row r="2" spans="1:25" ht="12.75" customHeight="1" x14ac:dyDescent="0.3">
      <c r="B2" s="1"/>
      <c r="E2" s="19"/>
    </row>
    <row r="3" spans="1:25" ht="18.75" hidden="1" x14ac:dyDescent="0.3">
      <c r="B3" s="1"/>
      <c r="E3" s="19" t="s">
        <v>36</v>
      </c>
    </row>
    <row r="4" spans="1:25" ht="18.75" hidden="1" x14ac:dyDescent="0.3">
      <c r="B4" s="1"/>
      <c r="E4" s="19" t="s">
        <v>37</v>
      </c>
    </row>
    <row r="5" spans="1:25" ht="18.75" hidden="1" x14ac:dyDescent="0.3">
      <c r="B5" s="1"/>
      <c r="E5" s="19" t="s">
        <v>38</v>
      </c>
    </row>
    <row r="6" spans="1:25" ht="15.75" thickBot="1" x14ac:dyDescent="0.3">
      <c r="Q6" s="77"/>
      <c r="R6" s="77"/>
      <c r="S6" s="77"/>
      <c r="T6" s="77"/>
      <c r="U6" s="77"/>
      <c r="V6" s="77"/>
      <c r="W6" s="77"/>
    </row>
    <row r="7" spans="1:25" ht="19.5" thickBot="1" x14ac:dyDescent="0.35">
      <c r="B7" s="479" t="s">
        <v>2</v>
      </c>
      <c r="C7" s="480"/>
      <c r="D7" s="480"/>
      <c r="E7" s="480"/>
      <c r="F7" s="480"/>
      <c r="G7" s="480"/>
      <c r="H7" s="480"/>
      <c r="I7" s="480"/>
      <c r="J7" s="480"/>
      <c r="K7" s="480"/>
      <c r="L7" s="480"/>
      <c r="M7" s="480"/>
      <c r="N7" s="480"/>
      <c r="O7" s="480"/>
      <c r="P7" s="480"/>
      <c r="Q7" s="480"/>
      <c r="R7" s="480"/>
      <c r="S7" s="480"/>
      <c r="T7" s="480"/>
      <c r="U7" s="480"/>
      <c r="V7" s="480"/>
      <c r="W7" s="481"/>
    </row>
    <row r="8" spans="1:25" ht="19.5" customHeight="1" thickBot="1" x14ac:dyDescent="0.35">
      <c r="B8" s="510" t="s">
        <v>0</v>
      </c>
      <c r="C8" s="507" t="s">
        <v>47</v>
      </c>
      <c r="D8" s="507" t="s">
        <v>42</v>
      </c>
      <c r="E8" s="517" t="s">
        <v>53</v>
      </c>
      <c r="F8" s="513" t="s">
        <v>50</v>
      </c>
      <c r="G8" s="534" t="s">
        <v>40</v>
      </c>
      <c r="H8" s="535"/>
      <c r="I8" s="535"/>
      <c r="J8" s="535"/>
      <c r="K8" s="535"/>
      <c r="L8" s="536"/>
      <c r="M8" s="522" t="s">
        <v>41</v>
      </c>
      <c r="N8" s="523"/>
      <c r="O8" s="524"/>
      <c r="P8" s="509" t="s">
        <v>62</v>
      </c>
      <c r="Q8" s="519"/>
      <c r="R8" s="519"/>
      <c r="S8" s="519"/>
      <c r="T8" s="520"/>
      <c r="U8" s="509"/>
      <c r="V8" s="519"/>
      <c r="W8" s="520"/>
    </row>
    <row r="9" spans="1:25" ht="32.25" thickBot="1" x14ac:dyDescent="0.3">
      <c r="B9" s="511"/>
      <c r="C9" s="508"/>
      <c r="D9" s="508"/>
      <c r="E9" s="518"/>
      <c r="F9" s="514"/>
      <c r="G9" s="407" t="s">
        <v>19</v>
      </c>
      <c r="H9" s="407" t="s">
        <v>67</v>
      </c>
      <c r="I9" s="407" t="s">
        <v>68</v>
      </c>
      <c r="J9" s="407" t="s">
        <v>57</v>
      </c>
      <c r="K9" s="407" t="s">
        <v>58</v>
      </c>
      <c r="L9" s="407" t="s">
        <v>16</v>
      </c>
      <c r="M9" s="407" t="s">
        <v>25</v>
      </c>
      <c r="N9" s="407" t="s">
        <v>17</v>
      </c>
      <c r="O9" s="421" t="s">
        <v>3</v>
      </c>
      <c r="P9" s="511"/>
      <c r="Q9" s="518"/>
      <c r="R9" s="518"/>
      <c r="S9" s="518"/>
      <c r="T9" s="521"/>
      <c r="U9" s="510"/>
      <c r="V9" s="517"/>
      <c r="W9" s="525"/>
      <c r="X9" s="114"/>
      <c r="Y9" s="77"/>
    </row>
    <row r="10" spans="1:25" ht="16.5" thickBot="1" x14ac:dyDescent="0.3">
      <c r="A10" s="4"/>
      <c r="B10" s="376"/>
      <c r="C10" s="389">
        <f>+SUM(C11:C16)</f>
        <v>1563</v>
      </c>
      <c r="D10" s="389">
        <f>+SUM(D11:D16)</f>
        <v>268</v>
      </c>
      <c r="E10" s="377">
        <f>+SUM(E11:E16)</f>
        <v>267</v>
      </c>
      <c r="F10" s="390">
        <f t="shared" ref="F10:F15" si="0">+E10/C10</f>
        <v>0.17082533589251439</v>
      </c>
      <c r="G10" s="389">
        <f>+SUM(G11:G16)</f>
        <v>267</v>
      </c>
      <c r="H10" s="389">
        <f t="shared" ref="H10:O10" si="1">+SUM(H11:H16)</f>
        <v>0</v>
      </c>
      <c r="I10" s="389">
        <f t="shared" si="1"/>
        <v>1</v>
      </c>
      <c r="J10" s="389">
        <f t="shared" si="1"/>
        <v>0</v>
      </c>
      <c r="K10" s="389">
        <f t="shared" si="1"/>
        <v>0</v>
      </c>
      <c r="L10" s="389">
        <f t="shared" si="1"/>
        <v>0</v>
      </c>
      <c r="M10" s="377">
        <f t="shared" si="1"/>
        <v>2493</v>
      </c>
      <c r="N10" s="389">
        <f t="shared" si="1"/>
        <v>2493</v>
      </c>
      <c r="O10" s="389">
        <f t="shared" si="1"/>
        <v>0</v>
      </c>
      <c r="P10" s="422"/>
      <c r="Q10" s="422"/>
      <c r="R10" s="422"/>
      <c r="S10" s="422"/>
      <c r="T10" s="422"/>
      <c r="U10" s="511"/>
      <c r="V10" s="518"/>
      <c r="W10" s="521"/>
      <c r="X10" s="114"/>
      <c r="Y10" s="77"/>
    </row>
    <row r="11" spans="1:25" ht="15.75" x14ac:dyDescent="0.25">
      <c r="A11" s="30"/>
      <c r="B11" s="80" t="s">
        <v>101</v>
      </c>
      <c r="C11" s="294">
        <v>285</v>
      </c>
      <c r="D11" s="294"/>
      <c r="E11" s="378">
        <f>+G11+H11+J11+K11</f>
        <v>0</v>
      </c>
      <c r="F11" s="152">
        <f t="shared" si="0"/>
        <v>0</v>
      </c>
      <c r="G11" s="297"/>
      <c r="H11" s="298"/>
      <c r="I11" s="299"/>
      <c r="J11" s="299"/>
      <c r="K11" s="299"/>
      <c r="L11" s="300"/>
      <c r="M11" s="331">
        <f>+N11+O11</f>
        <v>0</v>
      </c>
      <c r="N11" s="301"/>
      <c r="O11" s="302"/>
      <c r="P11" s="303"/>
      <c r="Q11" s="233"/>
      <c r="R11" s="303"/>
      <c r="S11" s="303"/>
      <c r="T11" s="303"/>
      <c r="U11" s="304"/>
      <c r="V11" s="305"/>
      <c r="W11" s="306"/>
      <c r="X11" s="115"/>
      <c r="Y11" s="77"/>
    </row>
    <row r="12" spans="1:25" ht="15.75" x14ac:dyDescent="0.25">
      <c r="A12" s="30"/>
      <c r="B12" s="81" t="s">
        <v>102</v>
      </c>
      <c r="C12" s="295">
        <v>285</v>
      </c>
      <c r="D12" s="295"/>
      <c r="E12" s="379">
        <f t="shared" ref="E12:E15" si="2">+G12+H12+J12+K12</f>
        <v>0</v>
      </c>
      <c r="F12" s="153">
        <f t="shared" si="0"/>
        <v>0</v>
      </c>
      <c r="G12" s="286"/>
      <c r="H12" s="265"/>
      <c r="I12" s="221"/>
      <c r="J12" s="221"/>
      <c r="K12" s="221"/>
      <c r="L12" s="267"/>
      <c r="M12" s="332">
        <f t="shared" ref="M12:M14" si="3">+N12+O12</f>
        <v>0</v>
      </c>
      <c r="N12" s="240"/>
      <c r="O12" s="264"/>
      <c r="P12" s="242"/>
      <c r="Q12" s="242"/>
      <c r="R12" s="242"/>
      <c r="S12" s="242"/>
      <c r="T12" s="242"/>
      <c r="U12" s="307"/>
      <c r="V12" s="308"/>
      <c r="W12" s="309"/>
      <c r="X12" s="77"/>
      <c r="Y12" s="77"/>
    </row>
    <row r="13" spans="1:25" ht="15.75" x14ac:dyDescent="0.25">
      <c r="A13" s="30"/>
      <c r="B13" s="82" t="s">
        <v>103</v>
      </c>
      <c r="C13" s="295">
        <v>263</v>
      </c>
      <c r="D13" s="295"/>
      <c r="E13" s="379">
        <f t="shared" si="2"/>
        <v>0</v>
      </c>
      <c r="F13" s="153">
        <f t="shared" si="0"/>
        <v>0</v>
      </c>
      <c r="G13" s="286"/>
      <c r="H13" s="265"/>
      <c r="I13" s="221"/>
      <c r="J13" s="221"/>
      <c r="K13" s="221"/>
      <c r="L13" s="267"/>
      <c r="M13" s="332">
        <f t="shared" si="3"/>
        <v>0</v>
      </c>
      <c r="N13" s="240"/>
      <c r="O13" s="264"/>
      <c r="P13" s="242"/>
      <c r="Q13" s="242"/>
      <c r="R13" s="242"/>
      <c r="S13" s="242"/>
      <c r="T13" s="242"/>
      <c r="U13" s="307"/>
      <c r="V13" s="308"/>
      <c r="W13" s="309"/>
    </row>
    <row r="14" spans="1:25" ht="15.75" x14ac:dyDescent="0.25">
      <c r="A14" s="30"/>
      <c r="B14" s="82" t="s">
        <v>104</v>
      </c>
      <c r="C14" s="295">
        <v>460</v>
      </c>
      <c r="D14" s="295">
        <v>238</v>
      </c>
      <c r="E14" s="379">
        <f t="shared" si="2"/>
        <v>237</v>
      </c>
      <c r="F14" s="153">
        <f t="shared" si="0"/>
        <v>0.51521739130434785</v>
      </c>
      <c r="G14" s="286">
        <v>237</v>
      </c>
      <c r="H14" s="265"/>
      <c r="I14" s="265">
        <v>1</v>
      </c>
      <c r="J14" s="265"/>
      <c r="K14" s="265"/>
      <c r="L14" s="267"/>
      <c r="M14" s="332">
        <f t="shared" si="3"/>
        <v>2306</v>
      </c>
      <c r="N14" s="240">
        <v>2306</v>
      </c>
      <c r="O14" s="286">
        <v>0</v>
      </c>
      <c r="P14" s="310"/>
      <c r="Q14" s="310"/>
      <c r="R14" s="310"/>
      <c r="S14" s="310"/>
      <c r="T14" s="310"/>
      <c r="U14" s="311"/>
      <c r="V14" s="312"/>
      <c r="W14" s="313"/>
    </row>
    <row r="15" spans="1:25" ht="15.75" x14ac:dyDescent="0.25">
      <c r="A15" s="30"/>
      <c r="B15" s="82" t="s">
        <v>105</v>
      </c>
      <c r="C15" s="295">
        <v>30</v>
      </c>
      <c r="D15" s="295">
        <v>30</v>
      </c>
      <c r="E15" s="379">
        <f t="shared" si="2"/>
        <v>30</v>
      </c>
      <c r="F15" s="153">
        <f t="shared" si="0"/>
        <v>1</v>
      </c>
      <c r="G15" s="286">
        <v>30</v>
      </c>
      <c r="H15" s="265"/>
      <c r="I15" s="265"/>
      <c r="J15" s="265"/>
      <c r="K15" s="265"/>
      <c r="L15" s="267"/>
      <c r="M15" s="332">
        <v>187</v>
      </c>
      <c r="N15" s="240">
        <v>187</v>
      </c>
      <c r="O15" s="286">
        <v>0</v>
      </c>
      <c r="P15" s="314"/>
      <c r="Q15" s="314"/>
      <c r="R15" s="314"/>
      <c r="S15" s="314"/>
      <c r="T15" s="314"/>
      <c r="U15" s="311"/>
      <c r="V15" s="312"/>
      <c r="W15" s="313"/>
    </row>
    <row r="16" spans="1:25" ht="16.5" thickBot="1" x14ac:dyDescent="0.3">
      <c r="A16" s="30"/>
      <c r="B16" s="83" t="s">
        <v>106</v>
      </c>
      <c r="C16" s="296">
        <v>240</v>
      </c>
      <c r="D16" s="296"/>
      <c r="E16" s="380"/>
      <c r="F16" s="150"/>
      <c r="G16" s="315"/>
      <c r="H16" s="316"/>
      <c r="I16" s="316"/>
      <c r="J16" s="316"/>
      <c r="K16" s="316"/>
      <c r="L16" s="317"/>
      <c r="M16" s="334"/>
      <c r="N16" s="318"/>
      <c r="O16" s="315"/>
      <c r="P16" s="251"/>
      <c r="Q16" s="251"/>
      <c r="R16" s="251"/>
      <c r="S16" s="251"/>
      <c r="T16" s="251"/>
      <c r="U16" s="319"/>
      <c r="V16" s="320"/>
      <c r="W16" s="321"/>
    </row>
    <row r="17" spans="1:19" hidden="1" x14ac:dyDescent="0.25">
      <c r="A17" s="30"/>
      <c r="B17" s="23"/>
      <c r="C17" s="23"/>
      <c r="D17" s="23"/>
      <c r="E17" s="23"/>
      <c r="F17" s="23"/>
      <c r="G17" s="101"/>
      <c r="H17" s="21"/>
      <c r="I17" s="21"/>
      <c r="J17" s="102"/>
      <c r="K17" s="101"/>
      <c r="L17" s="101"/>
      <c r="M17" s="101"/>
      <c r="N17" s="101"/>
      <c r="O17" s="101"/>
      <c r="P17" s="101"/>
      <c r="Q17" s="101"/>
      <c r="R17" s="101"/>
      <c r="S17" s="101"/>
    </row>
    <row r="18" spans="1:19" hidden="1" x14ac:dyDescent="0.25">
      <c r="A18" s="30"/>
      <c r="B18" s="23"/>
      <c r="C18" s="21" t="s">
        <v>66</v>
      </c>
      <c r="D18" s="21"/>
      <c r="E18" s="24"/>
      <c r="F18" s="21"/>
      <c r="G18" s="21"/>
      <c r="H18" s="21"/>
      <c r="I18" s="21"/>
      <c r="J18" s="30"/>
      <c r="K18" s="30"/>
      <c r="L18" s="30"/>
      <c r="M18" s="30"/>
      <c r="N18" s="30"/>
      <c r="O18" s="30"/>
      <c r="P18" s="30"/>
    </row>
    <row r="19" spans="1:19" hidden="1" x14ac:dyDescent="0.25">
      <c r="A19" s="30"/>
      <c r="B19" s="23"/>
      <c r="C19" s="163">
        <f>+D10/$C$10</f>
        <v>0.17146513115802944</v>
      </c>
      <c r="D19" s="21"/>
      <c r="E19" s="24"/>
      <c r="F19" s="21"/>
      <c r="G19" s="21"/>
      <c r="H19" s="21"/>
      <c r="I19" s="21"/>
      <c r="J19" s="30"/>
      <c r="K19" s="30"/>
      <c r="L19" s="30"/>
      <c r="M19" s="30"/>
      <c r="N19" s="30"/>
      <c r="O19" s="30"/>
      <c r="P19" s="30"/>
    </row>
    <row r="20" spans="1:19" hidden="1" x14ac:dyDescent="0.25">
      <c r="A20" s="30"/>
      <c r="B20" s="23"/>
      <c r="C20" s="75"/>
      <c r="D20" s="76"/>
      <c r="E20" s="24"/>
      <c r="F20" s="21"/>
      <c r="G20" s="21"/>
      <c r="H20" s="21"/>
      <c r="I20" s="21"/>
      <c r="J20" s="30"/>
      <c r="K20" s="30"/>
      <c r="L20" s="30"/>
      <c r="M20" s="30"/>
      <c r="N20" s="30"/>
      <c r="O20" s="30"/>
      <c r="P20" s="30"/>
    </row>
    <row r="21" spans="1:19" hidden="1" x14ac:dyDescent="0.25">
      <c r="A21" s="30"/>
      <c r="B21" s="23"/>
      <c r="C21" s="75"/>
      <c r="D21" s="76"/>
      <c r="E21" s="24"/>
      <c r="F21" s="21"/>
      <c r="G21" s="21"/>
      <c r="H21" s="21"/>
      <c r="I21" s="21"/>
      <c r="J21" s="30"/>
      <c r="K21" s="30"/>
      <c r="L21" s="30"/>
      <c r="M21" s="30"/>
      <c r="N21" s="30"/>
      <c r="O21" s="30"/>
      <c r="P21" s="30"/>
    </row>
    <row r="22" spans="1:19" hidden="1" x14ac:dyDescent="0.25">
      <c r="A22" s="30"/>
      <c r="B22" s="23"/>
      <c r="C22" s="106"/>
      <c r="D22" s="21"/>
      <c r="E22" s="24"/>
      <c r="F22" s="21"/>
      <c r="G22" s="21"/>
      <c r="H22" s="21"/>
      <c r="I22" s="21"/>
      <c r="J22" s="30"/>
      <c r="K22" s="30"/>
      <c r="L22" s="30"/>
      <c r="M22" s="30"/>
      <c r="N22" s="30"/>
      <c r="O22" s="30"/>
      <c r="P22" s="30"/>
    </row>
    <row r="23" spans="1:19" hidden="1" x14ac:dyDescent="0.25">
      <c r="A23" s="30"/>
      <c r="B23" s="23"/>
      <c r="C23" s="22"/>
      <c r="D23" s="21"/>
      <c r="E23" s="24"/>
      <c r="F23" s="21"/>
      <c r="G23" s="21"/>
      <c r="H23" s="21"/>
      <c r="I23" s="21"/>
      <c r="J23" s="30"/>
      <c r="K23" s="30"/>
      <c r="L23" s="30"/>
      <c r="M23" s="30"/>
      <c r="N23" s="30"/>
      <c r="O23" s="30"/>
      <c r="P23" s="30"/>
    </row>
    <row r="24" spans="1:19" hidden="1" x14ac:dyDescent="0.25">
      <c r="A24" s="30"/>
      <c r="B24" s="98"/>
      <c r="C24" s="22"/>
      <c r="D24" s="21"/>
      <c r="E24" s="24"/>
      <c r="F24" s="21"/>
      <c r="G24" s="21"/>
      <c r="H24" s="21"/>
      <c r="I24" s="21"/>
      <c r="J24" s="30"/>
      <c r="K24" s="30"/>
      <c r="L24" s="30"/>
      <c r="M24" s="30"/>
      <c r="N24" s="30"/>
      <c r="O24" s="30"/>
      <c r="P24" s="30"/>
    </row>
    <row r="25" spans="1:19" hidden="1" x14ac:dyDescent="0.25">
      <c r="A25" s="30"/>
      <c r="B25" s="23"/>
      <c r="C25" s="22"/>
      <c r="D25" s="21"/>
      <c r="E25" s="24"/>
      <c r="F25" s="21"/>
      <c r="G25" s="21"/>
      <c r="H25" s="21"/>
      <c r="I25" s="21"/>
      <c r="J25" s="30"/>
      <c r="K25" s="30"/>
      <c r="L25" s="30"/>
      <c r="M25" s="30"/>
      <c r="N25" s="30"/>
      <c r="O25" s="30"/>
      <c r="P25" s="30"/>
    </row>
    <row r="26" spans="1:19" hidden="1" x14ac:dyDescent="0.25">
      <c r="A26" s="30"/>
      <c r="B26" s="23"/>
      <c r="C26" s="22"/>
      <c r="D26" s="21"/>
      <c r="E26" s="24"/>
      <c r="F26" s="21"/>
      <c r="G26" s="21"/>
      <c r="H26" s="21"/>
      <c r="I26" s="21"/>
      <c r="J26" s="30"/>
      <c r="K26" s="30"/>
      <c r="L26" s="30"/>
      <c r="M26" s="30"/>
      <c r="N26" s="30"/>
      <c r="O26" s="30"/>
      <c r="P26" s="30"/>
    </row>
    <row r="27" spans="1:19" hidden="1" x14ac:dyDescent="0.25">
      <c r="A27" s="30"/>
      <c r="B27" s="23"/>
      <c r="C27" s="22"/>
      <c r="D27" s="21"/>
      <c r="E27" s="24"/>
      <c r="F27" s="21"/>
      <c r="G27" s="21"/>
      <c r="H27" s="21"/>
      <c r="I27" s="21"/>
      <c r="J27" s="30"/>
      <c r="K27" s="30"/>
      <c r="L27" s="30"/>
      <c r="M27" s="30"/>
      <c r="N27" s="30"/>
      <c r="O27" s="30"/>
      <c r="P27" s="30"/>
    </row>
    <row r="28" spans="1:19" hidden="1" x14ac:dyDescent="0.25">
      <c r="A28" s="30"/>
      <c r="B28" s="23"/>
      <c r="C28" s="22"/>
      <c r="D28" s="21"/>
      <c r="E28" s="24"/>
      <c r="F28" s="21"/>
      <c r="G28" s="21"/>
      <c r="H28" s="21"/>
      <c r="I28" s="21"/>
      <c r="J28" s="30"/>
      <c r="K28" s="30"/>
      <c r="L28" s="30"/>
      <c r="M28" s="30"/>
      <c r="N28" s="30"/>
      <c r="O28" s="30"/>
      <c r="P28" s="30"/>
    </row>
    <row r="29" spans="1:19" hidden="1" x14ac:dyDescent="0.25">
      <c r="A29" s="30"/>
      <c r="B29" s="23"/>
      <c r="C29" s="22"/>
      <c r="D29" s="21"/>
      <c r="E29" s="24"/>
      <c r="F29" s="21"/>
      <c r="G29" s="21"/>
      <c r="H29" s="21"/>
      <c r="I29" s="21"/>
      <c r="J29" s="30"/>
      <c r="K29" s="30"/>
      <c r="L29" s="30"/>
      <c r="M29" s="30"/>
      <c r="N29" s="30"/>
      <c r="O29" s="30"/>
      <c r="P29" s="30"/>
    </row>
    <row r="30" spans="1:19" hidden="1" x14ac:dyDescent="0.25">
      <c r="A30" s="30"/>
      <c r="B30" s="23"/>
      <c r="C30" s="22"/>
      <c r="D30" s="21"/>
      <c r="E30" s="24"/>
      <c r="F30" s="21"/>
      <c r="G30" s="21"/>
      <c r="H30" s="21"/>
      <c r="I30" s="21"/>
      <c r="J30" s="30"/>
      <c r="K30" s="30"/>
      <c r="L30" s="30"/>
      <c r="M30" s="30"/>
      <c r="N30" s="30"/>
      <c r="O30" s="30"/>
      <c r="P30" s="30"/>
    </row>
    <row r="31" spans="1:19" hidden="1" x14ac:dyDescent="0.25">
      <c r="A31" s="30"/>
      <c r="B31" s="23"/>
      <c r="C31" s="22"/>
      <c r="D31" s="21"/>
      <c r="E31" s="24"/>
      <c r="F31" s="21"/>
      <c r="G31" s="21"/>
      <c r="H31" s="21"/>
      <c r="I31" s="21"/>
      <c r="J31" s="30"/>
      <c r="K31" s="30"/>
      <c r="L31" s="30"/>
      <c r="M31" s="30"/>
      <c r="N31" s="30"/>
      <c r="O31" s="30"/>
      <c r="P31" s="30"/>
    </row>
    <row r="32" spans="1:19" hidden="1" x14ac:dyDescent="0.25">
      <c r="A32" s="30"/>
      <c r="B32" s="23"/>
      <c r="C32" s="22"/>
      <c r="D32" s="21"/>
      <c r="E32" s="24"/>
      <c r="F32" s="21"/>
      <c r="G32" s="21"/>
      <c r="H32" s="21"/>
      <c r="I32" s="21"/>
      <c r="J32" s="30"/>
      <c r="K32" s="30"/>
      <c r="L32" s="30"/>
      <c r="M32" s="30"/>
      <c r="N32" s="30"/>
      <c r="O32" s="30"/>
      <c r="P32" s="30"/>
    </row>
    <row r="33" spans="1:21" hidden="1" x14ac:dyDescent="0.25">
      <c r="A33" s="30"/>
      <c r="B33" s="23"/>
      <c r="C33" s="22"/>
      <c r="D33" s="21"/>
      <c r="E33" s="24"/>
      <c r="F33" s="21"/>
      <c r="G33" s="21"/>
      <c r="H33" s="21"/>
      <c r="I33" s="21"/>
      <c r="J33" s="30"/>
      <c r="K33" s="30"/>
      <c r="L33" s="30"/>
      <c r="M33" s="30"/>
      <c r="N33" s="30"/>
      <c r="O33" s="30"/>
      <c r="P33" s="30"/>
    </row>
    <row r="34" spans="1:21" hidden="1" x14ac:dyDescent="0.25">
      <c r="A34" s="30"/>
      <c r="B34" s="23"/>
      <c r="C34" s="22"/>
      <c r="D34" s="21"/>
      <c r="E34" s="24"/>
      <c r="F34" s="21"/>
      <c r="G34" s="21"/>
      <c r="H34" s="21"/>
      <c r="I34" s="21"/>
      <c r="J34" s="30"/>
      <c r="K34" s="30"/>
      <c r="L34" s="30"/>
      <c r="M34" s="30"/>
      <c r="N34" s="30"/>
      <c r="O34" s="30"/>
      <c r="P34" s="30"/>
    </row>
    <row r="35" spans="1:21" hidden="1" x14ac:dyDescent="0.25">
      <c r="A35" s="30"/>
      <c r="B35" s="23"/>
      <c r="C35" s="22"/>
      <c r="D35" s="21"/>
      <c r="E35" s="24"/>
      <c r="F35" s="21"/>
      <c r="G35" s="21"/>
      <c r="H35" s="21"/>
      <c r="I35" s="21"/>
      <c r="J35" s="30"/>
      <c r="K35" s="30"/>
      <c r="L35" s="30"/>
      <c r="M35" s="30"/>
      <c r="N35" s="30"/>
      <c r="O35" s="30"/>
      <c r="P35" s="30"/>
    </row>
    <row r="36" spans="1:21" hidden="1" x14ac:dyDescent="0.25">
      <c r="A36" s="30"/>
      <c r="B36" s="23"/>
      <c r="C36" s="22"/>
      <c r="D36" s="21"/>
      <c r="E36" s="24"/>
      <c r="F36" s="21"/>
      <c r="G36" s="21"/>
      <c r="H36" s="21"/>
      <c r="I36" s="21"/>
      <c r="J36" s="30"/>
      <c r="K36" s="30"/>
      <c r="L36" s="30"/>
      <c r="M36" s="30"/>
      <c r="N36" s="30"/>
      <c r="O36" s="30"/>
      <c r="P36" s="30"/>
    </row>
    <row r="37" spans="1:21" x14ac:dyDescent="0.25">
      <c r="B37" s="31"/>
      <c r="C37" s="32"/>
      <c r="D37" s="32"/>
      <c r="F37" s="32"/>
      <c r="G37" s="32"/>
      <c r="H37" s="32"/>
      <c r="I37" s="32"/>
    </row>
    <row r="38" spans="1:21" ht="15.75" thickBot="1" x14ac:dyDescent="0.3"/>
    <row r="39" spans="1:21" ht="19.5" thickBot="1" x14ac:dyDescent="0.35">
      <c r="B39" s="479" t="s">
        <v>28</v>
      </c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N39" s="480"/>
      <c r="O39" s="480"/>
      <c r="P39" s="480"/>
      <c r="Q39" s="480"/>
      <c r="R39" s="480"/>
      <c r="S39" s="480"/>
      <c r="T39" s="480"/>
      <c r="U39" s="481"/>
    </row>
    <row r="40" spans="1:21" ht="21.75" customHeight="1" thickBot="1" x14ac:dyDescent="0.35">
      <c r="B40" s="510" t="s">
        <v>0</v>
      </c>
      <c r="C40" s="506" t="s">
        <v>46</v>
      </c>
      <c r="D40" s="541" t="s">
        <v>48</v>
      </c>
      <c r="E40" s="541" t="s">
        <v>54</v>
      </c>
      <c r="F40" s="513" t="s">
        <v>50</v>
      </c>
      <c r="G40" s="522" t="s">
        <v>44</v>
      </c>
      <c r="H40" s="523"/>
      <c r="I40" s="523"/>
      <c r="J40" s="523"/>
      <c r="K40" s="524"/>
      <c r="L40" s="534" t="s">
        <v>41</v>
      </c>
      <c r="M40" s="535"/>
      <c r="N40" s="536"/>
      <c r="O40" s="509" t="s">
        <v>62</v>
      </c>
      <c r="P40" s="519"/>
      <c r="Q40" s="519"/>
      <c r="R40" s="519"/>
      <c r="S40" s="520"/>
      <c r="T40" s="509" t="s">
        <v>60</v>
      </c>
      <c r="U40" s="520"/>
    </row>
    <row r="41" spans="1:21" ht="33" customHeight="1" thickBot="1" x14ac:dyDescent="0.3">
      <c r="B41" s="511"/>
      <c r="C41" s="508"/>
      <c r="D41" s="542"/>
      <c r="E41" s="542"/>
      <c r="F41" s="514"/>
      <c r="G41" s="407" t="s">
        <v>74</v>
      </c>
      <c r="H41" s="407" t="s">
        <v>4</v>
      </c>
      <c r="I41" s="407" t="s">
        <v>1</v>
      </c>
      <c r="J41" s="407" t="s">
        <v>75</v>
      </c>
      <c r="K41" s="407" t="s">
        <v>73</v>
      </c>
      <c r="L41" s="407" t="s">
        <v>24</v>
      </c>
      <c r="M41" s="407" t="s">
        <v>23</v>
      </c>
      <c r="N41" s="421" t="s">
        <v>3</v>
      </c>
      <c r="O41" s="510"/>
      <c r="P41" s="517"/>
      <c r="Q41" s="517"/>
      <c r="R41" s="517"/>
      <c r="S41" s="525"/>
      <c r="T41" s="510"/>
      <c r="U41" s="525"/>
    </row>
    <row r="42" spans="1:21" ht="16.5" thickBot="1" x14ac:dyDescent="0.3">
      <c r="A42" s="9"/>
      <c r="B42" s="376"/>
      <c r="C42" s="381"/>
      <c r="D42" s="381">
        <f>+SUM(D43:D48)</f>
        <v>278</v>
      </c>
      <c r="E42" s="381">
        <f t="shared" ref="E42:G42" si="4">+SUM(E43:E48)</f>
        <v>276</v>
      </c>
      <c r="F42" s="381">
        <f t="shared" si="4"/>
        <v>1.55</v>
      </c>
      <c r="G42" s="381">
        <f t="shared" si="4"/>
        <v>217</v>
      </c>
      <c r="H42" s="381">
        <f t="shared" ref="H42" si="5">+SUM(H43:H48)</f>
        <v>2</v>
      </c>
      <c r="I42" s="381">
        <f t="shared" ref="I42" si="6">+SUM(I43:I48)</f>
        <v>7</v>
      </c>
      <c r="J42" s="381">
        <f t="shared" ref="J42" si="7">+SUM(J43:J48)</f>
        <v>5</v>
      </c>
      <c r="K42" s="381">
        <f t="shared" ref="K42" si="8">+SUM(K43:K48)</f>
        <v>45</v>
      </c>
      <c r="L42" s="385">
        <f t="shared" ref="L42" si="9">+SUM(L43:L48)</f>
        <v>255</v>
      </c>
      <c r="M42" s="381">
        <f t="shared" ref="M42" si="10">+SUM(M43:M48)</f>
        <v>253</v>
      </c>
      <c r="N42" s="381">
        <f t="shared" ref="N42" si="11">+SUM(N43:N48)</f>
        <v>2</v>
      </c>
      <c r="O42" s="422"/>
      <c r="P42" s="422"/>
      <c r="Q42" s="422"/>
      <c r="R42" s="422"/>
      <c r="S42" s="422"/>
      <c r="T42" s="511"/>
      <c r="U42" s="521"/>
    </row>
    <row r="43" spans="1:21" ht="15.75" x14ac:dyDescent="0.25">
      <c r="B43" s="80" t="s">
        <v>101</v>
      </c>
      <c r="C43" s="144">
        <v>26</v>
      </c>
      <c r="D43" s="391"/>
      <c r="E43" s="382">
        <f t="shared" ref="E43:E48" si="12">+SUM(G43+H43+I43+J43+K43)</f>
        <v>0</v>
      </c>
      <c r="F43" s="152">
        <f t="shared" ref="F43:F48" si="13">+E43/C43</f>
        <v>0</v>
      </c>
      <c r="G43" s="395"/>
      <c r="H43" s="396"/>
      <c r="I43" s="299"/>
      <c r="J43" s="299"/>
      <c r="K43" s="299"/>
      <c r="L43" s="386">
        <f>+M43+N43</f>
        <v>0</v>
      </c>
      <c r="M43" s="396"/>
      <c r="N43" s="399"/>
      <c r="O43" s="400"/>
      <c r="P43" s="401"/>
      <c r="Q43" s="400"/>
      <c r="R43" s="400"/>
      <c r="S43" s="400"/>
      <c r="T43" s="539"/>
      <c r="U43" s="540"/>
    </row>
    <row r="44" spans="1:21" ht="15.75" x14ac:dyDescent="0.25">
      <c r="B44" s="81" t="s">
        <v>102</v>
      </c>
      <c r="C44" s="142">
        <v>478</v>
      </c>
      <c r="D44" s="392"/>
      <c r="E44" s="383">
        <f t="shared" si="12"/>
        <v>0</v>
      </c>
      <c r="F44" s="151">
        <f t="shared" si="13"/>
        <v>0</v>
      </c>
      <c r="G44" s="397"/>
      <c r="H44" s="398"/>
      <c r="I44" s="221"/>
      <c r="J44" s="398"/>
      <c r="K44" s="221"/>
      <c r="L44" s="387">
        <f t="shared" ref="L44:L47" si="14">+M44+N44</f>
        <v>0</v>
      </c>
      <c r="M44" s="398"/>
      <c r="N44" s="397"/>
      <c r="O44" s="242"/>
      <c r="P44" s="242"/>
      <c r="Q44" s="242"/>
      <c r="R44" s="242"/>
      <c r="S44" s="242"/>
      <c r="T44" s="537"/>
      <c r="U44" s="538"/>
    </row>
    <row r="45" spans="1:21" ht="15.75" x14ac:dyDescent="0.25">
      <c r="B45" s="82" t="s">
        <v>103</v>
      </c>
      <c r="C45" s="142">
        <v>245</v>
      </c>
      <c r="D45" s="392"/>
      <c r="E45" s="383">
        <f t="shared" si="12"/>
        <v>0</v>
      </c>
      <c r="F45" s="151">
        <f t="shared" si="13"/>
        <v>0</v>
      </c>
      <c r="G45" s="286"/>
      <c r="H45" s="265"/>
      <c r="I45" s="221"/>
      <c r="J45" s="398"/>
      <c r="K45" s="221"/>
      <c r="L45" s="387">
        <f t="shared" si="14"/>
        <v>0</v>
      </c>
      <c r="M45" s="265"/>
      <c r="N45" s="286"/>
      <c r="O45" s="242"/>
      <c r="P45" s="242"/>
      <c r="Q45" s="242"/>
      <c r="R45" s="242"/>
      <c r="S45" s="242"/>
      <c r="T45" s="537"/>
      <c r="U45" s="538"/>
    </row>
    <row r="46" spans="1:21" ht="15" customHeight="1" x14ac:dyDescent="0.25">
      <c r="B46" s="82" t="s">
        <v>104</v>
      </c>
      <c r="C46" s="142">
        <v>460</v>
      </c>
      <c r="D46" s="393">
        <v>255</v>
      </c>
      <c r="E46" s="383">
        <f t="shared" si="12"/>
        <v>253</v>
      </c>
      <c r="F46" s="151">
        <f t="shared" si="13"/>
        <v>0.55000000000000004</v>
      </c>
      <c r="G46" s="286">
        <v>194</v>
      </c>
      <c r="H46" s="265">
        <v>2</v>
      </c>
      <c r="I46" s="265">
        <v>7</v>
      </c>
      <c r="J46" s="397">
        <v>5</v>
      </c>
      <c r="K46" s="267">
        <v>45</v>
      </c>
      <c r="L46" s="387">
        <f t="shared" si="14"/>
        <v>255</v>
      </c>
      <c r="M46" s="286">
        <v>253</v>
      </c>
      <c r="N46" s="264">
        <v>2</v>
      </c>
      <c r="O46" s="280" t="s">
        <v>107</v>
      </c>
      <c r="P46" s="402"/>
      <c r="Q46" s="245"/>
      <c r="R46" s="245"/>
      <c r="S46" s="245"/>
      <c r="T46" s="403"/>
      <c r="U46" s="404"/>
    </row>
    <row r="47" spans="1:21" ht="15.75" x14ac:dyDescent="0.25">
      <c r="B47" s="82" t="s">
        <v>105</v>
      </c>
      <c r="C47" s="142">
        <v>23</v>
      </c>
      <c r="D47" s="393">
        <v>23</v>
      </c>
      <c r="E47" s="383">
        <f t="shared" si="12"/>
        <v>23</v>
      </c>
      <c r="F47" s="151">
        <f t="shared" si="13"/>
        <v>1</v>
      </c>
      <c r="G47" s="286">
        <v>23</v>
      </c>
      <c r="H47" s="265"/>
      <c r="I47" s="265"/>
      <c r="J47" s="397"/>
      <c r="K47" s="267"/>
      <c r="L47" s="387">
        <f t="shared" si="14"/>
        <v>0</v>
      </c>
      <c r="M47" s="286"/>
      <c r="N47" s="264"/>
      <c r="O47" s="242"/>
      <c r="P47" s="402"/>
      <c r="Q47" s="245"/>
      <c r="R47" s="245"/>
      <c r="S47" s="245"/>
      <c r="T47" s="403"/>
      <c r="U47" s="404"/>
    </row>
    <row r="48" spans="1:21" ht="16.5" thickBot="1" x14ac:dyDescent="0.3">
      <c r="B48" s="83" t="s">
        <v>106</v>
      </c>
      <c r="C48" s="131">
        <v>246</v>
      </c>
      <c r="D48" s="394"/>
      <c r="E48" s="384">
        <f t="shared" si="12"/>
        <v>0</v>
      </c>
      <c r="F48" s="150">
        <f t="shared" si="13"/>
        <v>0</v>
      </c>
      <c r="G48" s="291"/>
      <c r="H48" s="270"/>
      <c r="I48" s="270"/>
      <c r="J48" s="271"/>
      <c r="K48" s="271"/>
      <c r="L48" s="388"/>
      <c r="M48" s="291"/>
      <c r="N48" s="269"/>
      <c r="O48" s="405"/>
      <c r="P48" s="406"/>
      <c r="Q48" s="405"/>
      <c r="R48" s="405"/>
      <c r="S48" s="405"/>
      <c r="T48" s="358"/>
      <c r="U48" s="293"/>
    </row>
    <row r="49" spans="2:16" x14ac:dyDescent="0.25">
      <c r="B49" s="23"/>
      <c r="C49" s="22"/>
      <c r="D49" s="21"/>
      <c r="E49" s="21"/>
      <c r="F49" s="21"/>
      <c r="G49" s="21"/>
      <c r="H49" s="21"/>
      <c r="I49" s="21"/>
      <c r="J49" s="21"/>
      <c r="K49" s="21"/>
      <c r="M49" s="19"/>
      <c r="N49" s="19"/>
      <c r="O49" s="19"/>
      <c r="P49" s="19"/>
    </row>
    <row r="50" spans="2:16" hidden="1" x14ac:dyDescent="0.25">
      <c r="B50" s="23"/>
      <c r="C50" s="22"/>
      <c r="D50" s="21"/>
      <c r="E50" s="21"/>
      <c r="F50" s="21"/>
      <c r="G50" s="21"/>
      <c r="H50" s="21"/>
      <c r="I50" s="21"/>
      <c r="J50" s="21"/>
      <c r="K50" s="21"/>
      <c r="M50" s="19"/>
      <c r="N50" s="19"/>
      <c r="O50" s="66"/>
      <c r="P50" s="19"/>
    </row>
    <row r="51" spans="2:16" hidden="1" x14ac:dyDescent="0.25">
      <c r="B51" s="23"/>
      <c r="C51" s="22"/>
      <c r="D51" s="21"/>
      <c r="E51" s="21"/>
      <c r="F51" s="21"/>
      <c r="G51" s="21"/>
      <c r="H51" s="21"/>
      <c r="I51" s="21"/>
      <c r="J51" s="21"/>
      <c r="K51" s="21"/>
      <c r="M51" s="19"/>
      <c r="N51" s="19"/>
      <c r="O51" s="19"/>
      <c r="P51" s="19"/>
    </row>
    <row r="52" spans="2:16" hidden="1" x14ac:dyDescent="0.25">
      <c r="B52" s="23"/>
      <c r="C52" s="22"/>
      <c r="D52" s="21"/>
      <c r="E52" s="21"/>
      <c r="F52" s="21"/>
      <c r="G52" s="21"/>
      <c r="H52" s="21"/>
      <c r="I52" s="21"/>
      <c r="J52" s="21"/>
      <c r="K52" s="21"/>
      <c r="M52" s="19"/>
      <c r="N52" s="19"/>
      <c r="O52" s="52"/>
      <c r="P52" s="52"/>
    </row>
    <row r="53" spans="2:16" hidden="1" x14ac:dyDescent="0.25">
      <c r="B53" s="23"/>
      <c r="C53" s="22"/>
      <c r="D53" s="21"/>
      <c r="E53" s="21"/>
      <c r="F53" s="21"/>
      <c r="G53" s="21"/>
      <c r="H53" s="21"/>
      <c r="I53" s="21"/>
      <c r="J53" s="21"/>
      <c r="K53" s="21"/>
      <c r="M53" s="19"/>
      <c r="N53" s="19"/>
      <c r="O53" s="52"/>
      <c r="P53" s="52"/>
    </row>
    <row r="54" spans="2:16" hidden="1" x14ac:dyDescent="0.25">
      <c r="B54" s="23"/>
      <c r="C54" s="22"/>
      <c r="D54" s="21"/>
      <c r="E54" s="21"/>
      <c r="F54" s="21"/>
      <c r="G54" s="21"/>
      <c r="H54" s="21"/>
      <c r="I54" s="21"/>
      <c r="J54" s="21"/>
      <c r="K54" s="21"/>
      <c r="M54" s="19"/>
      <c r="N54" s="19"/>
      <c r="O54" s="52"/>
      <c r="P54" s="52"/>
    </row>
    <row r="55" spans="2:16" hidden="1" x14ac:dyDescent="0.25">
      <c r="B55" s="23"/>
      <c r="C55" s="22"/>
      <c r="D55" s="21"/>
      <c r="E55" s="21"/>
      <c r="F55" s="21"/>
      <c r="G55" s="21"/>
      <c r="H55" s="21"/>
      <c r="I55" s="21"/>
      <c r="J55" s="21"/>
      <c r="K55" s="21"/>
      <c r="M55" s="19"/>
      <c r="N55" s="19"/>
      <c r="O55" s="52"/>
      <c r="P55" s="52"/>
    </row>
    <row r="56" spans="2:16" hidden="1" x14ac:dyDescent="0.25">
      <c r="B56" s="23"/>
      <c r="C56" s="22"/>
      <c r="D56" s="21"/>
      <c r="E56" s="21"/>
      <c r="F56" s="21"/>
      <c r="G56" s="21"/>
      <c r="H56" s="21"/>
      <c r="I56" s="21"/>
      <c r="J56" s="21"/>
      <c r="K56" s="21"/>
      <c r="M56" s="19"/>
      <c r="N56" s="19"/>
      <c r="O56" s="52"/>
      <c r="P56" s="52"/>
    </row>
    <row r="57" spans="2:16" hidden="1" x14ac:dyDescent="0.25">
      <c r="B57" s="23"/>
      <c r="C57" s="22"/>
      <c r="D57" s="21"/>
      <c r="E57" s="21"/>
      <c r="F57" s="21"/>
      <c r="G57" s="21"/>
      <c r="H57" s="21"/>
      <c r="I57" s="21"/>
      <c r="J57" s="21"/>
      <c r="K57" s="21"/>
      <c r="M57" s="19"/>
      <c r="N57" s="19"/>
      <c r="O57" s="52"/>
      <c r="P57" s="52"/>
    </row>
    <row r="58" spans="2:16" hidden="1" x14ac:dyDescent="0.25">
      <c r="B58" s="23"/>
      <c r="C58" s="22"/>
      <c r="D58" s="21"/>
      <c r="E58" s="21"/>
      <c r="F58" s="21"/>
      <c r="G58" s="21"/>
      <c r="H58" s="21"/>
      <c r="I58" s="21"/>
      <c r="J58" s="21"/>
      <c r="K58" s="21"/>
      <c r="M58" s="19"/>
      <c r="N58" s="19"/>
      <c r="O58" s="52"/>
      <c r="P58" s="52"/>
    </row>
    <row r="59" spans="2:16" hidden="1" x14ac:dyDescent="0.25">
      <c r="B59" s="23"/>
      <c r="C59" s="22"/>
      <c r="D59" s="21"/>
      <c r="E59" s="21"/>
      <c r="F59" s="21"/>
      <c r="G59" s="21"/>
      <c r="H59" s="21"/>
      <c r="I59" s="21"/>
      <c r="J59" s="21"/>
      <c r="K59" s="21"/>
      <c r="M59" s="19"/>
      <c r="N59" s="19"/>
      <c r="O59" s="52"/>
      <c r="P59" s="52"/>
    </row>
    <row r="60" spans="2:16" hidden="1" x14ac:dyDescent="0.25">
      <c r="B60" s="23"/>
      <c r="C60" s="22"/>
      <c r="D60" s="21"/>
      <c r="E60" s="21"/>
      <c r="F60" s="21"/>
      <c r="G60" s="21"/>
      <c r="H60" s="21"/>
      <c r="I60" s="21"/>
      <c r="J60" s="21"/>
      <c r="K60" s="21"/>
      <c r="M60" s="19"/>
      <c r="N60" s="19"/>
      <c r="O60" s="52"/>
      <c r="P60" s="52"/>
    </row>
    <row r="61" spans="2:16" hidden="1" x14ac:dyDescent="0.25">
      <c r="B61" s="23"/>
      <c r="C61" s="22"/>
      <c r="D61" s="21"/>
      <c r="E61" s="21"/>
      <c r="F61" s="21"/>
      <c r="G61" s="21"/>
      <c r="H61" s="21"/>
      <c r="I61" s="21"/>
      <c r="J61" s="21"/>
      <c r="K61" s="21"/>
      <c r="M61" s="19"/>
      <c r="N61" s="19"/>
      <c r="O61" s="52"/>
      <c r="P61" s="52"/>
    </row>
    <row r="62" spans="2:16" hidden="1" x14ac:dyDescent="0.25">
      <c r="B62" s="23"/>
      <c r="C62" s="22"/>
      <c r="D62" s="21"/>
      <c r="E62" s="21"/>
      <c r="F62" s="21"/>
      <c r="G62" s="21"/>
      <c r="H62" s="21"/>
      <c r="I62" s="21"/>
      <c r="J62" s="21"/>
      <c r="K62" s="21"/>
      <c r="M62" s="19"/>
      <c r="N62" s="19"/>
      <c r="O62" s="52"/>
      <c r="P62" s="52"/>
    </row>
    <row r="63" spans="2:16" hidden="1" x14ac:dyDescent="0.25">
      <c r="B63" s="23"/>
      <c r="C63" s="22"/>
      <c r="D63" s="21"/>
      <c r="E63" s="21"/>
      <c r="F63" s="21"/>
      <c r="G63" s="21"/>
      <c r="H63" s="21"/>
      <c r="I63" s="21"/>
      <c r="J63" s="21"/>
      <c r="K63" s="21"/>
      <c r="M63" s="19"/>
      <c r="N63" s="19"/>
      <c r="O63" s="52"/>
      <c r="P63" s="52"/>
    </row>
    <row r="64" spans="2:16" hidden="1" x14ac:dyDescent="0.25">
      <c r="B64" s="23"/>
      <c r="C64" s="22"/>
      <c r="D64" s="21"/>
      <c r="E64" s="21"/>
      <c r="F64" s="21"/>
      <c r="G64" s="21"/>
      <c r="H64" s="21"/>
      <c r="I64" s="21"/>
      <c r="J64" s="21"/>
      <c r="K64" s="21"/>
      <c r="M64" s="19"/>
      <c r="N64" s="19"/>
      <c r="O64" s="52"/>
      <c r="P64" s="52"/>
    </row>
    <row r="65" spans="2:19" hidden="1" x14ac:dyDescent="0.25">
      <c r="B65" s="23"/>
      <c r="C65" s="22"/>
      <c r="D65" s="21"/>
      <c r="E65" s="21"/>
      <c r="F65" s="21"/>
      <c r="G65" s="21"/>
      <c r="H65" s="21"/>
      <c r="I65" s="21"/>
      <c r="J65" s="21"/>
      <c r="K65" s="21"/>
      <c r="M65" s="19"/>
      <c r="N65" s="19"/>
      <c r="O65" s="19"/>
      <c r="P65" s="19"/>
    </row>
    <row r="66" spans="2:19" hidden="1" x14ac:dyDescent="0.25">
      <c r="B66" s="23"/>
      <c r="C66" s="22"/>
      <c r="D66" s="21"/>
      <c r="E66" s="21"/>
      <c r="F66" s="21"/>
      <c r="G66" s="21"/>
      <c r="H66" s="21"/>
      <c r="I66" s="21"/>
      <c r="J66" s="21"/>
      <c r="K66" s="21"/>
      <c r="M66" s="19"/>
      <c r="N66" s="19"/>
      <c r="O66" s="19"/>
      <c r="P66" s="19"/>
    </row>
    <row r="67" spans="2:19" hidden="1" x14ac:dyDescent="0.25">
      <c r="B67" s="23"/>
      <c r="C67" s="22"/>
      <c r="D67" s="21"/>
      <c r="E67" s="21"/>
      <c r="F67" s="21"/>
      <c r="G67" s="21"/>
      <c r="H67" s="21"/>
      <c r="I67" s="21"/>
      <c r="J67" s="21"/>
      <c r="K67" s="21"/>
      <c r="M67" s="19"/>
      <c r="N67" s="19"/>
      <c r="O67" s="19"/>
      <c r="P67" s="19"/>
    </row>
    <row r="68" spans="2:19" hidden="1" x14ac:dyDescent="0.25">
      <c r="B68" s="23"/>
      <c r="C68" s="22"/>
      <c r="D68" s="21"/>
      <c r="E68" s="21"/>
      <c r="F68" s="21"/>
      <c r="G68" s="21"/>
      <c r="H68" s="21"/>
      <c r="I68" s="21"/>
      <c r="J68" s="21"/>
      <c r="K68" s="21"/>
      <c r="M68" s="19"/>
      <c r="N68" s="19"/>
      <c r="O68" s="19"/>
      <c r="P68" s="19"/>
    </row>
    <row r="69" spans="2:19" ht="15.75" thickBot="1" x14ac:dyDescent="0.3">
      <c r="M69" s="19"/>
      <c r="N69" s="19"/>
      <c r="O69" s="19"/>
      <c r="P69" s="19"/>
    </row>
    <row r="70" spans="2:19" ht="17.25" customHeight="1" thickTop="1" thickBot="1" x14ac:dyDescent="0.3">
      <c r="G70" s="490" t="s">
        <v>76</v>
      </c>
      <c r="H70" s="491"/>
      <c r="I70" s="491"/>
      <c r="J70" s="491"/>
      <c r="K70" s="491"/>
      <c r="L70" s="491"/>
      <c r="M70" s="491"/>
      <c r="N70" s="491"/>
      <c r="O70" s="491"/>
      <c r="P70" s="491"/>
      <c r="Q70" s="491"/>
      <c r="R70" s="491"/>
      <c r="S70" s="492"/>
    </row>
    <row r="71" spans="2:19" ht="16.5" customHeight="1" thickTop="1" thickBot="1" x14ac:dyDescent="0.3">
      <c r="G71" s="502" t="s">
        <v>45</v>
      </c>
      <c r="H71" s="494" t="s">
        <v>6</v>
      </c>
      <c r="I71" s="495"/>
      <c r="J71" s="482" t="s">
        <v>7</v>
      </c>
      <c r="K71" s="483"/>
      <c r="L71" s="482" t="s">
        <v>8</v>
      </c>
      <c r="M71" s="483"/>
      <c r="N71" s="482" t="s">
        <v>9</v>
      </c>
      <c r="O71" s="483"/>
      <c r="P71" s="482" t="s">
        <v>10</v>
      </c>
      <c r="Q71" s="483"/>
      <c r="R71" s="482" t="s">
        <v>11</v>
      </c>
      <c r="S71" s="483"/>
    </row>
    <row r="72" spans="2:19" ht="15" customHeight="1" thickBot="1" x14ac:dyDescent="0.3">
      <c r="G72" s="503"/>
      <c r="H72" s="11" t="s">
        <v>99</v>
      </c>
      <c r="I72" s="12" t="s">
        <v>100</v>
      </c>
      <c r="J72" s="17" t="s">
        <v>99</v>
      </c>
      <c r="K72" s="18" t="s">
        <v>100</v>
      </c>
      <c r="L72" s="17" t="s">
        <v>99</v>
      </c>
      <c r="M72" s="18" t="s">
        <v>100</v>
      </c>
      <c r="N72" s="17" t="s">
        <v>99</v>
      </c>
      <c r="O72" s="18" t="s">
        <v>100</v>
      </c>
      <c r="P72" s="17" t="s">
        <v>99</v>
      </c>
      <c r="Q72" s="18" t="s">
        <v>100</v>
      </c>
      <c r="R72" s="17" t="s">
        <v>99</v>
      </c>
      <c r="S72" s="18" t="s">
        <v>100</v>
      </c>
    </row>
    <row r="73" spans="2:19" ht="15" customHeight="1" thickTop="1" thickBot="1" x14ac:dyDescent="0.3">
      <c r="G73" s="13" t="s">
        <v>12</v>
      </c>
      <c r="H73" s="110">
        <f t="shared" ref="H73:I76" si="15">+J73+L73+N73+P73+R73</f>
        <v>268</v>
      </c>
      <c r="I73" s="110">
        <f t="shared" si="15"/>
        <v>276</v>
      </c>
      <c r="J73" s="59">
        <v>268</v>
      </c>
      <c r="K73" s="60">
        <v>276</v>
      </c>
      <c r="L73" s="59"/>
      <c r="M73" s="59"/>
      <c r="N73" s="59"/>
      <c r="O73" s="59"/>
      <c r="P73" s="59"/>
      <c r="Q73" s="59"/>
      <c r="R73" s="59"/>
      <c r="S73" s="119"/>
    </row>
    <row r="74" spans="2:19" ht="15" customHeight="1" thickTop="1" thickBot="1" x14ac:dyDescent="0.3">
      <c r="G74" s="41" t="s">
        <v>32</v>
      </c>
      <c r="H74" s="118">
        <f t="shared" si="15"/>
        <v>0</v>
      </c>
      <c r="I74" s="118">
        <f t="shared" si="15"/>
        <v>0</v>
      </c>
      <c r="J74" s="59"/>
      <c r="K74" s="60"/>
      <c r="L74" s="59"/>
      <c r="M74" s="59"/>
      <c r="N74" s="59"/>
      <c r="O74" s="59"/>
      <c r="P74" s="59"/>
      <c r="Q74" s="59"/>
      <c r="R74" s="59"/>
      <c r="S74" s="119"/>
    </row>
    <row r="75" spans="2:19" ht="15" customHeight="1" thickTop="1" thickBot="1" x14ac:dyDescent="0.3">
      <c r="G75" s="40" t="s">
        <v>108</v>
      </c>
      <c r="H75" s="110">
        <f t="shared" si="15"/>
        <v>267</v>
      </c>
      <c r="I75" s="110">
        <f t="shared" si="15"/>
        <v>194</v>
      </c>
      <c r="J75" s="59">
        <v>267</v>
      </c>
      <c r="K75" s="60">
        <v>194</v>
      </c>
      <c r="L75" s="59"/>
      <c r="M75" s="59"/>
      <c r="N75" s="59"/>
      <c r="O75" s="59"/>
      <c r="P75" s="59"/>
      <c r="Q75" s="59"/>
      <c r="R75" s="59"/>
      <c r="S75" s="119"/>
    </row>
    <row r="76" spans="2:19" ht="15" customHeight="1" thickTop="1" thickBot="1" x14ac:dyDescent="0.3">
      <c r="G76" s="14" t="s">
        <v>14</v>
      </c>
      <c r="H76" s="118">
        <f t="shared" si="15"/>
        <v>1</v>
      </c>
      <c r="I76" s="118">
        <f t="shared" si="15"/>
        <v>7</v>
      </c>
      <c r="J76" s="59">
        <v>1</v>
      </c>
      <c r="K76" s="60">
        <v>7</v>
      </c>
      <c r="L76" s="59"/>
      <c r="M76" s="59"/>
      <c r="N76" s="59"/>
      <c r="O76" s="59"/>
      <c r="P76" s="59"/>
      <c r="Q76" s="59"/>
      <c r="R76" s="59"/>
      <c r="S76" s="119"/>
    </row>
    <row r="77" spans="2:19" ht="19.5" customHeight="1" thickTop="1" thickBot="1" x14ac:dyDescent="0.3">
      <c r="B77" s="15"/>
      <c r="C77" s="16"/>
      <c r="D77" s="16"/>
      <c r="G77" s="96" t="s">
        <v>49</v>
      </c>
      <c r="H77" s="97">
        <f>+H75/H73</f>
        <v>0.99626865671641796</v>
      </c>
      <c r="I77" s="97">
        <f t="shared" ref="I77:S77" si="16">+I75/I73</f>
        <v>0.70289855072463769</v>
      </c>
      <c r="J77" s="97">
        <f t="shared" si="16"/>
        <v>0.99626865671641796</v>
      </c>
      <c r="K77" s="97">
        <f t="shared" si="16"/>
        <v>0.70289855072463769</v>
      </c>
      <c r="L77" s="97" t="e">
        <f t="shared" si="16"/>
        <v>#DIV/0!</v>
      </c>
      <c r="M77" s="97" t="e">
        <f t="shared" si="16"/>
        <v>#DIV/0!</v>
      </c>
      <c r="N77" s="97" t="e">
        <f t="shared" si="16"/>
        <v>#DIV/0!</v>
      </c>
      <c r="O77" s="97" t="e">
        <f t="shared" si="16"/>
        <v>#DIV/0!</v>
      </c>
      <c r="P77" s="97" t="e">
        <f t="shared" si="16"/>
        <v>#DIV/0!</v>
      </c>
      <c r="Q77" s="97" t="e">
        <f t="shared" si="16"/>
        <v>#DIV/0!</v>
      </c>
      <c r="R77" s="97" t="e">
        <f t="shared" si="16"/>
        <v>#DIV/0!</v>
      </c>
      <c r="S77" s="97" t="e">
        <f t="shared" si="16"/>
        <v>#DIV/0!</v>
      </c>
    </row>
    <row r="78" spans="2:19" ht="15.75" thickTop="1" x14ac:dyDescent="0.25"/>
    <row r="80" spans="2:19" x14ac:dyDescent="0.25">
      <c r="B80" s="36"/>
      <c r="C80" s="35"/>
      <c r="D80" s="35"/>
      <c r="E80" s="35"/>
    </row>
    <row r="81" spans="2:7" x14ac:dyDescent="0.25">
      <c r="B81" s="51"/>
      <c r="C81" s="52"/>
      <c r="D81" s="52"/>
      <c r="E81" s="52"/>
      <c r="F81" s="52"/>
    </row>
    <row r="82" spans="2:7" x14ac:dyDescent="0.25">
      <c r="B82" s="42"/>
      <c r="C82" s="19"/>
      <c r="D82" s="19"/>
      <c r="E82" s="19"/>
      <c r="F82" s="52"/>
    </row>
    <row r="83" spans="2:7" x14ac:dyDescent="0.25">
      <c r="B83" s="42"/>
      <c r="C83" s="19"/>
      <c r="D83" s="19"/>
      <c r="E83" s="19"/>
      <c r="F83" s="52"/>
      <c r="G83" s="28" t="s">
        <v>30</v>
      </c>
    </row>
    <row r="84" spans="2:7" x14ac:dyDescent="0.25">
      <c r="B84" s="42"/>
      <c r="C84" s="19" t="s">
        <v>21</v>
      </c>
      <c r="D84" s="19" t="s">
        <v>22</v>
      </c>
      <c r="E84" s="19"/>
      <c r="F84" s="52"/>
    </row>
    <row r="85" spans="2:7" x14ac:dyDescent="0.25">
      <c r="B85" s="42" t="str">
        <f>+G73</f>
        <v>Programado</v>
      </c>
      <c r="C85" s="19">
        <f>+H73</f>
        <v>268</v>
      </c>
      <c r="D85" s="19">
        <f>+I73</f>
        <v>276</v>
      </c>
      <c r="E85" s="19"/>
      <c r="F85" s="52"/>
    </row>
    <row r="86" spans="2:7" x14ac:dyDescent="0.25">
      <c r="B86" s="42" t="str">
        <f>+G75</f>
        <v>Ejecutado COMPLETO</v>
      </c>
      <c r="C86" s="19">
        <f>+H75</f>
        <v>267</v>
      </c>
      <c r="D86" s="19">
        <f>+I75</f>
        <v>194</v>
      </c>
      <c r="E86" s="19"/>
      <c r="F86" s="52"/>
      <c r="G86" s="28" t="s">
        <v>30</v>
      </c>
    </row>
    <row r="87" spans="2:7" x14ac:dyDescent="0.25">
      <c r="B87" s="42"/>
      <c r="C87" s="19"/>
      <c r="D87" s="19"/>
      <c r="E87" s="19"/>
      <c r="F87" s="52"/>
    </row>
    <row r="88" spans="2:7" x14ac:dyDescent="0.25">
      <c r="B88" s="42"/>
      <c r="C88" s="19"/>
      <c r="D88" s="19"/>
      <c r="E88" s="19"/>
      <c r="F88" s="52"/>
    </row>
    <row r="89" spans="2:7" x14ac:dyDescent="0.25">
      <c r="B89" s="42"/>
      <c r="C89" s="19"/>
      <c r="D89" s="19"/>
      <c r="E89" s="19"/>
      <c r="F89" s="52"/>
    </row>
    <row r="90" spans="2:7" x14ac:dyDescent="0.25">
      <c r="B90" s="42"/>
      <c r="C90" s="19"/>
      <c r="D90" s="19"/>
      <c r="E90" s="19"/>
      <c r="F90" s="52"/>
    </row>
    <row r="91" spans="2:7" x14ac:dyDescent="0.25">
      <c r="B91" s="42"/>
      <c r="C91" s="19"/>
      <c r="D91" s="19"/>
      <c r="E91" s="19"/>
      <c r="F91" s="52"/>
    </row>
    <row r="92" spans="2:7" x14ac:dyDescent="0.25">
      <c r="B92" s="51"/>
      <c r="C92" s="52"/>
      <c r="D92" s="52"/>
      <c r="E92" s="52"/>
      <c r="F92" s="52"/>
    </row>
    <row r="93" spans="2:7" x14ac:dyDescent="0.25">
      <c r="B93" s="51"/>
      <c r="C93" s="52"/>
      <c r="D93" s="52"/>
      <c r="E93" s="52"/>
      <c r="F93" s="52"/>
    </row>
    <row r="94" spans="2:7" x14ac:dyDescent="0.25">
      <c r="B94" s="51"/>
      <c r="C94" s="52"/>
      <c r="D94" s="52"/>
      <c r="E94" s="52"/>
      <c r="F94" s="52"/>
    </row>
    <row r="95" spans="2:7" x14ac:dyDescent="0.25">
      <c r="B95" s="51"/>
      <c r="C95" s="52"/>
      <c r="D95" s="52"/>
      <c r="E95" s="52"/>
      <c r="F95" s="52"/>
    </row>
    <row r="96" spans="2:7" x14ac:dyDescent="0.25">
      <c r="B96" s="36"/>
      <c r="C96" s="35"/>
      <c r="D96" s="35"/>
      <c r="E96" s="35"/>
    </row>
    <row r="100" spans="10:10" x14ac:dyDescent="0.25">
      <c r="J100" s="145"/>
    </row>
  </sheetData>
  <mergeCells count="31">
    <mergeCell ref="G70:S70"/>
    <mergeCell ref="G71:G72"/>
    <mergeCell ref="H71:I71"/>
    <mergeCell ref="J71:K71"/>
    <mergeCell ref="L71:M71"/>
    <mergeCell ref="N71:O71"/>
    <mergeCell ref="P71:Q71"/>
    <mergeCell ref="R71:S71"/>
    <mergeCell ref="B39:U39"/>
    <mergeCell ref="O40:S41"/>
    <mergeCell ref="T40:U42"/>
    <mergeCell ref="B8:B9"/>
    <mergeCell ref="C8:C9"/>
    <mergeCell ref="D8:D9"/>
    <mergeCell ref="E8:E9"/>
    <mergeCell ref="F8:F9"/>
    <mergeCell ref="G40:K40"/>
    <mergeCell ref="L40:N40"/>
    <mergeCell ref="B7:W7"/>
    <mergeCell ref="G8:L8"/>
    <mergeCell ref="M8:O8"/>
    <mergeCell ref="P8:T9"/>
    <mergeCell ref="U8:W10"/>
    <mergeCell ref="T45:U45"/>
    <mergeCell ref="T44:U44"/>
    <mergeCell ref="T43:U43"/>
    <mergeCell ref="B40:B41"/>
    <mergeCell ref="D40:D41"/>
    <mergeCell ref="E40:E41"/>
    <mergeCell ref="F40:F41"/>
    <mergeCell ref="C40:C41"/>
  </mergeCells>
  <dataValidations count="1">
    <dataValidation type="list" allowBlank="1" showInputMessage="1" showErrorMessage="1" sqref="D1" xr:uid="{00000000-0002-0000-0200-000000000000}">
      <formula1>$E$1:$E$5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  <ignoredErrors>
    <ignoredError sqref="F10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Y84"/>
  <sheetViews>
    <sheetView showGridLines="0" zoomScale="80" zoomScaleNormal="80" workbookViewId="0">
      <selection activeCell="K65" sqref="K65"/>
    </sheetView>
  </sheetViews>
  <sheetFormatPr baseColWidth="10" defaultRowHeight="15" x14ac:dyDescent="0.25"/>
  <cols>
    <col min="1" max="1" width="2.28515625" style="2" customWidth="1"/>
    <col min="2" max="2" width="27.28515625" style="3" customWidth="1"/>
    <col min="3" max="3" width="21.42578125" style="2" customWidth="1"/>
    <col min="4" max="4" width="18.140625" style="2" customWidth="1"/>
    <col min="5" max="6" width="15.7109375" style="2" customWidth="1"/>
    <col min="7" max="7" width="27" style="2" customWidth="1"/>
    <col min="8" max="8" width="16.140625" style="2" bestFit="1" customWidth="1"/>
    <col min="9" max="9" width="18.7109375" style="2" customWidth="1"/>
    <col min="10" max="10" width="19.42578125" style="2" bestFit="1" customWidth="1"/>
    <col min="11" max="11" width="16.7109375" style="2" customWidth="1"/>
    <col min="12" max="12" width="22.85546875" style="2" customWidth="1"/>
    <col min="13" max="13" width="22.7109375" style="2" customWidth="1"/>
    <col min="14" max="14" width="24.42578125" style="2" customWidth="1"/>
    <col min="15" max="15" width="23.85546875" style="2" customWidth="1"/>
    <col min="16" max="16" width="33.42578125" style="2" customWidth="1"/>
    <col min="17" max="17" width="44.5703125" style="2" customWidth="1"/>
    <col min="18" max="18" width="43.5703125" style="2" customWidth="1"/>
    <col min="19" max="19" width="30.28515625" style="2" customWidth="1"/>
    <col min="20" max="20" width="30.140625" style="2" customWidth="1"/>
    <col min="21" max="21" width="16.28515625" style="2" customWidth="1"/>
    <col min="22" max="16384" width="11.42578125" style="2"/>
  </cols>
  <sheetData>
    <row r="1" spans="2:25" ht="23.25" x14ac:dyDescent="0.35">
      <c r="B1" s="1" t="s">
        <v>5</v>
      </c>
      <c r="C1" s="89"/>
      <c r="D1" s="88"/>
      <c r="E1" s="19"/>
      <c r="F1" s="28"/>
    </row>
    <row r="2" spans="2:25" s="28" customFormat="1" ht="24" thickBot="1" x14ac:dyDescent="0.4">
      <c r="B2" s="1"/>
      <c r="C2" s="89"/>
      <c r="D2" s="88"/>
      <c r="E2" s="19" t="s">
        <v>35</v>
      </c>
    </row>
    <row r="3" spans="2:25" s="28" customFormat="1" ht="23.25" hidden="1" x14ac:dyDescent="0.35">
      <c r="B3" s="1"/>
      <c r="C3" s="89"/>
      <c r="D3" s="88"/>
      <c r="E3" s="93" t="s">
        <v>36</v>
      </c>
    </row>
    <row r="4" spans="2:25" s="28" customFormat="1" ht="23.25" hidden="1" x14ac:dyDescent="0.35">
      <c r="B4" s="1"/>
      <c r="C4" s="89"/>
      <c r="D4" s="88"/>
      <c r="E4" s="93" t="s">
        <v>37</v>
      </c>
    </row>
    <row r="5" spans="2:25" ht="15.75" hidden="1" thickBot="1" x14ac:dyDescent="0.3">
      <c r="E5" s="93" t="s">
        <v>38</v>
      </c>
    </row>
    <row r="6" spans="2:25" ht="19.5" thickBot="1" x14ac:dyDescent="0.35">
      <c r="B6" s="479" t="s">
        <v>2</v>
      </c>
      <c r="C6" s="480"/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  <c r="R6" s="480"/>
      <c r="S6" s="480"/>
      <c r="T6" s="480"/>
      <c r="U6" s="480"/>
      <c r="V6" s="480"/>
      <c r="W6" s="481"/>
    </row>
    <row r="7" spans="2:25" s="28" customFormat="1" ht="19.5" customHeight="1" thickBot="1" x14ac:dyDescent="0.35">
      <c r="B7" s="474" t="s">
        <v>0</v>
      </c>
      <c r="C7" s="474" t="s">
        <v>33</v>
      </c>
      <c r="D7" s="474" t="s">
        <v>42</v>
      </c>
      <c r="E7" s="496" t="s">
        <v>53</v>
      </c>
      <c r="F7" s="498" t="s">
        <v>50</v>
      </c>
      <c r="G7" s="476" t="s">
        <v>40</v>
      </c>
      <c r="H7" s="477"/>
      <c r="I7" s="477"/>
      <c r="J7" s="477"/>
      <c r="K7" s="477"/>
      <c r="L7" s="478"/>
      <c r="M7" s="479" t="s">
        <v>41</v>
      </c>
      <c r="N7" s="480"/>
      <c r="O7" s="481"/>
      <c r="P7" s="549" t="s">
        <v>62</v>
      </c>
      <c r="Q7" s="550"/>
      <c r="R7" s="550"/>
      <c r="S7" s="550"/>
      <c r="T7" s="551"/>
      <c r="U7" s="545" t="s">
        <v>61</v>
      </c>
      <c r="V7" s="546"/>
      <c r="W7" s="546"/>
    </row>
    <row r="8" spans="2:25" ht="32.25" customHeight="1" thickBot="1" x14ac:dyDescent="0.3">
      <c r="B8" s="475"/>
      <c r="C8" s="475"/>
      <c r="D8" s="475"/>
      <c r="E8" s="496"/>
      <c r="F8" s="499"/>
      <c r="G8" s="166" t="s">
        <v>19</v>
      </c>
      <c r="H8" s="166" t="s">
        <v>67</v>
      </c>
      <c r="I8" s="166" t="s">
        <v>68</v>
      </c>
      <c r="J8" s="166" t="s">
        <v>57</v>
      </c>
      <c r="K8" s="166" t="s">
        <v>58</v>
      </c>
      <c r="L8" s="166" t="s">
        <v>16</v>
      </c>
      <c r="M8" s="90" t="s">
        <v>24</v>
      </c>
      <c r="N8" s="91" t="s">
        <v>17</v>
      </c>
      <c r="O8" s="92" t="s">
        <v>3</v>
      </c>
      <c r="P8" s="552"/>
      <c r="Q8" s="553"/>
      <c r="R8" s="553"/>
      <c r="S8" s="553"/>
      <c r="T8" s="554"/>
      <c r="U8" s="545"/>
      <c r="V8" s="546"/>
      <c r="W8" s="546"/>
      <c r="X8" s="30"/>
      <c r="Y8" s="30"/>
    </row>
    <row r="9" spans="2:25" s="4" customFormat="1" ht="16.5" thickBot="1" x14ac:dyDescent="0.3">
      <c r="B9" s="10"/>
      <c r="C9" s="128">
        <f>+SUM(C10:C15)</f>
        <v>1245</v>
      </c>
      <c r="D9" s="94">
        <f>+SUM(D10:D15)</f>
        <v>224</v>
      </c>
      <c r="E9" s="191">
        <f>+SUM(E10:E15)</f>
        <v>224</v>
      </c>
      <c r="F9" s="152">
        <f t="shared" ref="F9:F15" si="0">+E9/C9</f>
        <v>0.17991967871485945</v>
      </c>
      <c r="G9" s="459">
        <f t="shared" ref="G9:O9" si="1">+SUM(G10:G15)</f>
        <v>222</v>
      </c>
      <c r="H9" s="460">
        <f t="shared" si="1"/>
        <v>1</v>
      </c>
      <c r="I9" s="460">
        <f t="shared" si="1"/>
        <v>0</v>
      </c>
      <c r="J9" s="461">
        <f t="shared" si="1"/>
        <v>1</v>
      </c>
      <c r="K9" s="460">
        <f t="shared" si="1"/>
        <v>0</v>
      </c>
      <c r="L9" s="460">
        <f t="shared" si="1"/>
        <v>0</v>
      </c>
      <c r="M9" s="192">
        <f t="shared" si="1"/>
        <v>2682</v>
      </c>
      <c r="N9" s="136">
        <f t="shared" si="1"/>
        <v>2682</v>
      </c>
      <c r="O9" s="29">
        <f t="shared" si="1"/>
        <v>0</v>
      </c>
      <c r="P9" s="349"/>
      <c r="Q9" s="350"/>
      <c r="R9" s="349"/>
      <c r="S9" s="350"/>
      <c r="T9" s="230"/>
      <c r="U9" s="547"/>
      <c r="V9" s="548"/>
      <c r="W9" s="548"/>
      <c r="X9" s="30"/>
      <c r="Y9" s="30"/>
    </row>
    <row r="10" spans="2:25" s="5" customFormat="1" ht="16.5" customHeight="1" thickBot="1" x14ac:dyDescent="0.3">
      <c r="B10" s="80" t="s">
        <v>92</v>
      </c>
      <c r="C10" s="120">
        <v>305</v>
      </c>
      <c r="D10" s="337">
        <v>224</v>
      </c>
      <c r="E10" s="189">
        <f>+G10+H10+J10+K10</f>
        <v>224</v>
      </c>
      <c r="F10" s="152">
        <f t="shared" si="0"/>
        <v>0.73442622950819669</v>
      </c>
      <c r="G10" s="257">
        <v>222</v>
      </c>
      <c r="H10" s="265">
        <v>1</v>
      </c>
      <c r="I10" s="341"/>
      <c r="J10" s="342">
        <v>1</v>
      </c>
      <c r="K10" s="258"/>
      <c r="L10" s="213"/>
      <c r="M10" s="182">
        <f>+N10+O10</f>
        <v>2682</v>
      </c>
      <c r="N10" s="345">
        <v>2682</v>
      </c>
      <c r="O10" s="273">
        <v>0</v>
      </c>
      <c r="P10" s="233"/>
      <c r="Q10" s="233"/>
      <c r="R10" s="303"/>
      <c r="S10" s="351"/>
      <c r="T10" s="351"/>
      <c r="U10" s="532"/>
      <c r="V10" s="543"/>
      <c r="W10" s="533"/>
      <c r="X10" s="30"/>
      <c r="Y10" s="30"/>
    </row>
    <row r="11" spans="2:25" s="30" customFormat="1" ht="15.75" x14ac:dyDescent="0.25">
      <c r="B11" s="81" t="s">
        <v>93</v>
      </c>
      <c r="C11" s="121">
        <v>395</v>
      </c>
      <c r="D11" s="338"/>
      <c r="E11" s="189">
        <f>+G11+H11+J11+K11</f>
        <v>0</v>
      </c>
      <c r="F11" s="151">
        <f t="shared" si="0"/>
        <v>0</v>
      </c>
      <c r="G11" s="264"/>
      <c r="H11" s="265"/>
      <c r="I11" s="265"/>
      <c r="J11" s="285"/>
      <c r="K11" s="265"/>
      <c r="L11" s="223"/>
      <c r="M11" s="183">
        <f t="shared" ref="M11:M14" si="2">+N11+O11</f>
        <v>0</v>
      </c>
      <c r="N11" s="346"/>
      <c r="O11" s="286"/>
      <c r="P11" s="267"/>
      <c r="Q11" s="243"/>
      <c r="R11" s="243"/>
      <c r="S11" s="267"/>
      <c r="T11" s="267"/>
      <c r="U11" s="532"/>
      <c r="V11" s="543"/>
      <c r="W11" s="533"/>
    </row>
    <row r="12" spans="2:25" s="30" customFormat="1" ht="15.75" x14ac:dyDescent="0.25">
      <c r="B12" s="82" t="s">
        <v>94</v>
      </c>
      <c r="C12" s="121">
        <v>150</v>
      </c>
      <c r="D12" s="338"/>
      <c r="E12" s="188">
        <f t="shared" ref="E12:E15" si="3">+G12+H12+J12+K12</f>
        <v>0</v>
      </c>
      <c r="F12" s="151">
        <f t="shared" si="0"/>
        <v>0</v>
      </c>
      <c r="G12" s="264"/>
      <c r="H12" s="265"/>
      <c r="I12" s="265"/>
      <c r="J12" s="285"/>
      <c r="K12" s="265"/>
      <c r="L12" s="223"/>
      <c r="M12" s="183">
        <f t="shared" si="2"/>
        <v>0</v>
      </c>
      <c r="N12" s="346"/>
      <c r="O12" s="286"/>
      <c r="P12" s="267"/>
      <c r="Q12" s="267"/>
      <c r="R12" s="243"/>
      <c r="S12" s="352"/>
      <c r="T12" s="267"/>
      <c r="U12" s="526"/>
      <c r="V12" s="544"/>
      <c r="W12" s="527"/>
      <c r="Y12" s="30" t="s">
        <v>64</v>
      </c>
    </row>
    <row r="13" spans="2:25" s="30" customFormat="1" ht="15.75" x14ac:dyDescent="0.25">
      <c r="B13" s="82" t="s">
        <v>95</v>
      </c>
      <c r="C13" s="121">
        <v>90</v>
      </c>
      <c r="D13" s="338"/>
      <c r="E13" s="188">
        <f t="shared" si="3"/>
        <v>0</v>
      </c>
      <c r="F13" s="151">
        <f t="shared" si="0"/>
        <v>0</v>
      </c>
      <c r="G13" s="264"/>
      <c r="H13" s="265"/>
      <c r="I13" s="265"/>
      <c r="J13" s="285"/>
      <c r="K13" s="265"/>
      <c r="L13" s="223"/>
      <c r="M13" s="183">
        <f t="shared" si="2"/>
        <v>0</v>
      </c>
      <c r="N13" s="346"/>
      <c r="O13" s="286"/>
      <c r="P13" s="353"/>
      <c r="Q13" s="267"/>
      <c r="R13" s="267"/>
      <c r="S13" s="267"/>
      <c r="T13" s="267"/>
      <c r="U13" s="352"/>
      <c r="V13" s="288"/>
      <c r="W13" s="289"/>
    </row>
    <row r="14" spans="2:25" s="30" customFormat="1" ht="15.75" x14ac:dyDescent="0.25">
      <c r="B14" s="82" t="s">
        <v>96</v>
      </c>
      <c r="C14" s="122">
        <v>140</v>
      </c>
      <c r="D14" s="339"/>
      <c r="E14" s="188">
        <f t="shared" si="3"/>
        <v>0</v>
      </c>
      <c r="F14" s="151">
        <f t="shared" si="0"/>
        <v>0</v>
      </c>
      <c r="G14" s="248"/>
      <c r="H14" s="261"/>
      <c r="I14" s="261"/>
      <c r="J14" s="278"/>
      <c r="K14" s="261"/>
      <c r="L14" s="218"/>
      <c r="M14" s="183">
        <f t="shared" si="2"/>
        <v>0</v>
      </c>
      <c r="N14" s="347"/>
      <c r="O14" s="279"/>
      <c r="P14" s="354"/>
      <c r="Q14" s="355"/>
      <c r="R14" s="355"/>
      <c r="S14" s="356"/>
      <c r="T14" s="357"/>
      <c r="U14" s="352"/>
      <c r="V14" s="288"/>
      <c r="W14" s="289"/>
    </row>
    <row r="15" spans="2:25" s="30" customFormat="1" ht="16.5" thickBot="1" x14ac:dyDescent="0.3">
      <c r="B15" s="83" t="s">
        <v>97</v>
      </c>
      <c r="C15" s="123">
        <v>165</v>
      </c>
      <c r="D15" s="340"/>
      <c r="E15" s="190">
        <f t="shared" si="3"/>
        <v>0</v>
      </c>
      <c r="F15" s="150">
        <f t="shared" si="0"/>
        <v>0</v>
      </c>
      <c r="G15" s="343"/>
      <c r="H15" s="316"/>
      <c r="I15" s="316"/>
      <c r="J15" s="344"/>
      <c r="K15" s="316"/>
      <c r="L15" s="229"/>
      <c r="M15" s="184"/>
      <c r="N15" s="348"/>
      <c r="O15" s="315"/>
      <c r="P15" s="251"/>
      <c r="Q15" s="251"/>
      <c r="R15" s="317"/>
      <c r="S15" s="317"/>
      <c r="T15" s="317"/>
      <c r="U15" s="358"/>
      <c r="V15" s="292"/>
      <c r="W15" s="293"/>
    </row>
    <row r="16" spans="2:25" s="5" customFormat="1" ht="20.25" hidden="1" customHeight="1" x14ac:dyDescent="0.25">
      <c r="B16" s="23"/>
      <c r="C16" s="22"/>
      <c r="D16" s="21"/>
      <c r="E16" s="24"/>
      <c r="F16" s="21"/>
      <c r="G16" s="21"/>
      <c r="H16" s="21"/>
      <c r="I16" s="21"/>
    </row>
    <row r="17" spans="2:22" s="5" customFormat="1" ht="20.25" hidden="1" customHeight="1" x14ac:dyDescent="0.25">
      <c r="B17" s="23"/>
      <c r="C17" s="21" t="s">
        <v>66</v>
      </c>
      <c r="D17" s="21"/>
      <c r="E17" s="24"/>
      <c r="F17" s="21"/>
      <c r="G17" s="21"/>
      <c r="H17" s="21"/>
      <c r="I17" s="21"/>
      <c r="J17" s="30"/>
      <c r="K17" s="30"/>
    </row>
    <row r="18" spans="2:22" s="5" customFormat="1" ht="20.25" hidden="1" customHeight="1" x14ac:dyDescent="0.25">
      <c r="B18" s="23"/>
      <c r="C18" s="163">
        <f>+D9/$C$9</f>
        <v>0.17991967871485945</v>
      </c>
      <c r="D18" s="21"/>
      <c r="E18" s="24"/>
      <c r="F18" s="21"/>
      <c r="G18" s="21"/>
      <c r="H18" s="21"/>
      <c r="I18" s="21"/>
      <c r="R18" s="30"/>
    </row>
    <row r="19" spans="2:22" s="5" customFormat="1" ht="20.25" hidden="1" customHeight="1" x14ac:dyDescent="0.25">
      <c r="B19" s="23"/>
      <c r="C19" s="23"/>
      <c r="D19" s="21"/>
      <c r="E19" s="24"/>
      <c r="F19" s="21"/>
      <c r="G19" s="21"/>
      <c r="H19" s="21"/>
      <c r="I19" s="21"/>
    </row>
    <row r="20" spans="2:22" s="5" customFormat="1" ht="20.25" hidden="1" customHeight="1" x14ac:dyDescent="0.25">
      <c r="B20" s="23"/>
      <c r="C20" s="23"/>
      <c r="D20" s="21"/>
      <c r="E20" s="24"/>
      <c r="F20" s="21"/>
      <c r="G20" s="21"/>
      <c r="H20" s="21"/>
      <c r="I20" s="21"/>
      <c r="N20" s="30"/>
    </row>
    <row r="21" spans="2:22" s="5" customFormat="1" ht="20.25" hidden="1" customHeight="1" x14ac:dyDescent="0.25">
      <c r="B21" s="23"/>
      <c r="C21" s="23"/>
      <c r="D21" s="21"/>
      <c r="E21" s="24"/>
      <c r="F21" s="21"/>
      <c r="G21" s="21"/>
      <c r="H21" s="21"/>
      <c r="I21" s="21"/>
    </row>
    <row r="22" spans="2:22" s="30" customFormat="1" ht="20.25" hidden="1" customHeight="1" x14ac:dyDescent="0.25">
      <c r="B22" s="23"/>
      <c r="C22" s="23"/>
      <c r="D22" s="21"/>
      <c r="E22" s="24"/>
      <c r="F22" s="21"/>
      <c r="G22" s="21"/>
      <c r="H22" s="21"/>
      <c r="I22" s="21"/>
    </row>
    <row r="23" spans="2:22" s="30" customFormat="1" ht="20.25" hidden="1" customHeight="1" x14ac:dyDescent="0.25">
      <c r="B23" s="23"/>
      <c r="C23" s="23"/>
      <c r="D23" s="21"/>
      <c r="E23" s="24"/>
      <c r="F23" s="21"/>
      <c r="G23" s="21"/>
      <c r="H23" s="21"/>
      <c r="I23" s="21"/>
    </row>
    <row r="24" spans="2:22" s="30" customFormat="1" ht="20.25" hidden="1" customHeight="1" x14ac:dyDescent="0.25">
      <c r="B24" s="23"/>
      <c r="C24" s="23"/>
      <c r="D24" s="21"/>
      <c r="E24" s="24"/>
      <c r="F24" s="21"/>
      <c r="G24" s="21"/>
      <c r="H24" s="21"/>
      <c r="I24" s="21"/>
    </row>
    <row r="25" spans="2:22" s="5" customFormat="1" ht="20.25" hidden="1" customHeight="1" x14ac:dyDescent="0.25">
      <c r="B25" s="23"/>
      <c r="C25" s="23"/>
      <c r="D25" s="21"/>
      <c r="E25" s="24"/>
      <c r="F25" s="21"/>
      <c r="G25" s="21"/>
      <c r="H25" s="21"/>
      <c r="I25" s="50"/>
    </row>
    <row r="26" spans="2:22" s="5" customFormat="1" ht="20.25" hidden="1" customHeight="1" x14ac:dyDescent="0.25">
      <c r="B26" s="23"/>
      <c r="C26" s="23"/>
      <c r="D26" s="21"/>
      <c r="E26" s="24"/>
      <c r="F26" s="21"/>
      <c r="G26" s="21"/>
      <c r="H26" s="21"/>
      <c r="I26" s="21"/>
    </row>
    <row r="27" spans="2:22" s="5" customFormat="1" ht="20.25" hidden="1" customHeight="1" x14ac:dyDescent="0.25">
      <c r="B27" s="23"/>
      <c r="C27" s="22"/>
      <c r="D27" s="21"/>
      <c r="E27" s="24"/>
      <c r="F27" s="21"/>
      <c r="G27" s="21"/>
      <c r="H27" s="21"/>
      <c r="I27" s="21"/>
    </row>
    <row r="28" spans="2:22" s="5" customFormat="1" ht="20.25" hidden="1" customHeight="1" x14ac:dyDescent="0.25">
      <c r="B28" s="23"/>
      <c r="C28" s="22"/>
      <c r="D28" s="21"/>
      <c r="E28" s="24"/>
      <c r="F28" s="21"/>
      <c r="G28" s="21"/>
      <c r="H28" s="21"/>
      <c r="I28" s="21"/>
    </row>
    <row r="29" spans="2:22" s="5" customFormat="1" ht="20.25" hidden="1" customHeight="1" x14ac:dyDescent="0.25">
      <c r="B29" s="23"/>
      <c r="C29" s="22"/>
      <c r="D29" s="21"/>
      <c r="E29" s="24"/>
      <c r="F29" s="21"/>
      <c r="G29" s="21"/>
      <c r="H29" s="21"/>
      <c r="I29" s="21"/>
    </row>
    <row r="30" spans="2:22" hidden="1" x14ac:dyDescent="0.25">
      <c r="B30" s="6"/>
      <c r="C30" s="7"/>
      <c r="D30" s="7"/>
      <c r="F30" s="7"/>
      <c r="G30" s="7"/>
      <c r="H30" s="7"/>
      <c r="I30" s="7"/>
    </row>
    <row r="31" spans="2:22" ht="15.75" thickBot="1" x14ac:dyDescent="0.3"/>
    <row r="32" spans="2:22" ht="19.5" thickBot="1" x14ac:dyDescent="0.35">
      <c r="B32" s="479" t="s">
        <v>28</v>
      </c>
      <c r="C32" s="480"/>
      <c r="D32" s="480"/>
      <c r="E32" s="480"/>
      <c r="F32" s="480"/>
      <c r="G32" s="480"/>
      <c r="H32" s="480"/>
      <c r="I32" s="480"/>
      <c r="J32" s="480"/>
      <c r="K32" s="480"/>
      <c r="L32" s="480"/>
      <c r="M32" s="480"/>
      <c r="N32" s="480"/>
      <c r="O32" s="480"/>
      <c r="P32" s="480"/>
      <c r="Q32" s="480"/>
      <c r="R32" s="480"/>
      <c r="S32" s="480"/>
      <c r="T32" s="480"/>
      <c r="U32" s="481"/>
      <c r="V32" s="28"/>
    </row>
    <row r="33" spans="2:22" ht="19.5" customHeight="1" x14ac:dyDescent="0.3">
      <c r="B33" s="474" t="s">
        <v>0</v>
      </c>
      <c r="C33" s="496" t="s">
        <v>46</v>
      </c>
      <c r="D33" s="559" t="s">
        <v>48</v>
      </c>
      <c r="E33" s="559" t="s">
        <v>54</v>
      </c>
      <c r="F33" s="498" t="s">
        <v>50</v>
      </c>
      <c r="G33" s="561" t="s">
        <v>44</v>
      </c>
      <c r="H33" s="562"/>
      <c r="I33" s="562"/>
      <c r="J33" s="562"/>
      <c r="K33" s="563"/>
      <c r="L33" s="561" t="s">
        <v>41</v>
      </c>
      <c r="M33" s="562"/>
      <c r="N33" s="563"/>
      <c r="O33" s="549" t="s">
        <v>62</v>
      </c>
      <c r="P33" s="550"/>
      <c r="Q33" s="550"/>
      <c r="R33" s="550"/>
      <c r="S33" s="551"/>
      <c r="T33" s="557" t="s">
        <v>60</v>
      </c>
      <c r="U33" s="558"/>
      <c r="V33" s="28"/>
    </row>
    <row r="34" spans="2:22" ht="41.25" customHeight="1" thickBot="1" x14ac:dyDescent="0.3">
      <c r="B34" s="475"/>
      <c r="C34" s="497"/>
      <c r="D34" s="560"/>
      <c r="E34" s="560"/>
      <c r="F34" s="499"/>
      <c r="G34" s="172" t="s">
        <v>74</v>
      </c>
      <c r="H34" s="172" t="s">
        <v>4</v>
      </c>
      <c r="I34" s="172" t="s">
        <v>1</v>
      </c>
      <c r="J34" s="172" t="s">
        <v>75</v>
      </c>
      <c r="K34" s="172" t="s">
        <v>73</v>
      </c>
      <c r="L34" s="87" t="s">
        <v>25</v>
      </c>
      <c r="M34" s="108" t="s">
        <v>23</v>
      </c>
      <c r="N34" s="33" t="s">
        <v>3</v>
      </c>
      <c r="O34" s="552"/>
      <c r="P34" s="553"/>
      <c r="Q34" s="553"/>
      <c r="R34" s="553"/>
      <c r="S34" s="554"/>
      <c r="T34" s="549"/>
      <c r="U34" s="551"/>
      <c r="V34" s="9"/>
    </row>
    <row r="35" spans="2:22" s="9" customFormat="1" ht="16.5" thickBot="1" x14ac:dyDescent="0.3">
      <c r="B35" s="10"/>
      <c r="C35" s="137">
        <f>+SUM(C36:C41)</f>
        <v>554</v>
      </c>
      <c r="D35" s="137">
        <f>+SUM(D36:D41)</f>
        <v>7</v>
      </c>
      <c r="E35" s="470">
        <f t="shared" ref="E35:M35" si="4">+SUM(E36:E41)</f>
        <v>7</v>
      </c>
      <c r="F35" s="158">
        <f t="shared" ref="F35:F41" si="5">+E35/C35</f>
        <v>1.263537906137184E-2</v>
      </c>
      <c r="G35" s="149">
        <f t="shared" si="4"/>
        <v>7</v>
      </c>
      <c r="H35" s="78">
        <f t="shared" si="4"/>
        <v>0</v>
      </c>
      <c r="I35" s="107">
        <f t="shared" si="4"/>
        <v>0</v>
      </c>
      <c r="J35" s="78">
        <f t="shared" si="4"/>
        <v>0</v>
      </c>
      <c r="K35" s="78">
        <f t="shared" si="4"/>
        <v>0</v>
      </c>
      <c r="L35" s="193">
        <f t="shared" si="4"/>
        <v>7</v>
      </c>
      <c r="M35" s="149">
        <f t="shared" si="4"/>
        <v>7</v>
      </c>
      <c r="N35" s="78">
        <f>+SUM(N36:N41)</f>
        <v>0</v>
      </c>
      <c r="O35" s="362"/>
      <c r="P35" s="362"/>
      <c r="Q35" s="362"/>
      <c r="R35" s="362"/>
      <c r="S35" s="362"/>
      <c r="T35" s="552"/>
      <c r="U35" s="554"/>
      <c r="V35" s="28"/>
    </row>
    <row r="36" spans="2:22" ht="15.75" x14ac:dyDescent="0.25">
      <c r="B36" s="80" t="s">
        <v>92</v>
      </c>
      <c r="C36" s="138">
        <v>70</v>
      </c>
      <c r="D36" s="359">
        <v>7</v>
      </c>
      <c r="E36" s="469">
        <v>7</v>
      </c>
      <c r="F36" s="152">
        <f t="shared" si="5"/>
        <v>0.1</v>
      </c>
      <c r="G36" s="273">
        <v>7</v>
      </c>
      <c r="H36" s="258"/>
      <c r="I36" s="211"/>
      <c r="J36" s="258"/>
      <c r="K36" s="258"/>
      <c r="L36" s="178">
        <f>+M36+N36</f>
        <v>7</v>
      </c>
      <c r="M36" s="258">
        <v>7</v>
      </c>
      <c r="N36" s="258"/>
      <c r="O36" s="233"/>
      <c r="P36" s="400"/>
      <c r="Q36" s="363"/>
      <c r="R36" s="363"/>
      <c r="S36" s="364"/>
      <c r="T36" s="532"/>
      <c r="U36" s="533"/>
      <c r="V36" s="28"/>
    </row>
    <row r="37" spans="2:22" s="28" customFormat="1" ht="15.75" x14ac:dyDescent="0.25">
      <c r="B37" s="81" t="s">
        <v>93</v>
      </c>
      <c r="C37" s="139">
        <v>167</v>
      </c>
      <c r="D37" s="295"/>
      <c r="E37" s="469">
        <f t="shared" ref="E37:E41" si="6">+G37+J37</f>
        <v>0</v>
      </c>
      <c r="F37" s="153">
        <f t="shared" si="5"/>
        <v>0</v>
      </c>
      <c r="G37" s="286"/>
      <c r="H37" s="265"/>
      <c r="I37" s="221"/>
      <c r="J37" s="361"/>
      <c r="K37" s="361"/>
      <c r="L37" s="179">
        <f t="shared" ref="L37:L40" si="7">+M37+N37</f>
        <v>0</v>
      </c>
      <c r="M37" s="265"/>
      <c r="N37" s="265"/>
      <c r="O37" s="366"/>
      <c r="P37" s="366"/>
      <c r="Q37" s="366"/>
      <c r="R37" s="366"/>
      <c r="S37" s="366"/>
      <c r="T37" s="352"/>
      <c r="U37" s="289"/>
    </row>
    <row r="38" spans="2:22" s="28" customFormat="1" ht="15.75" x14ac:dyDescent="0.25">
      <c r="B38" s="82" t="s">
        <v>94</v>
      </c>
      <c r="C38" s="140">
        <v>21</v>
      </c>
      <c r="D38" s="360"/>
      <c r="E38" s="469">
        <f t="shared" si="6"/>
        <v>0</v>
      </c>
      <c r="F38" s="153">
        <f t="shared" si="5"/>
        <v>0</v>
      </c>
      <c r="G38" s="279"/>
      <c r="H38" s="261"/>
      <c r="I38" s="261"/>
      <c r="J38" s="216"/>
      <c r="K38" s="216"/>
      <c r="L38" s="179">
        <f t="shared" si="7"/>
        <v>0</v>
      </c>
      <c r="M38" s="265"/>
      <c r="N38" s="261"/>
      <c r="O38" s="366"/>
      <c r="P38" s="366"/>
      <c r="Q38" s="367"/>
      <c r="R38" s="366"/>
      <c r="S38" s="366"/>
      <c r="T38" s="352"/>
      <c r="U38" s="289"/>
    </row>
    <row r="39" spans="2:22" s="28" customFormat="1" ht="15.75" x14ac:dyDescent="0.25">
      <c r="B39" s="82" t="s">
        <v>95</v>
      </c>
      <c r="C39" s="139">
        <v>42</v>
      </c>
      <c r="D39" s="338"/>
      <c r="E39" s="469">
        <f t="shared" si="6"/>
        <v>0</v>
      </c>
      <c r="F39" s="153">
        <f t="shared" si="5"/>
        <v>0</v>
      </c>
      <c r="G39" s="286"/>
      <c r="H39" s="265"/>
      <c r="I39" s="265"/>
      <c r="J39" s="267"/>
      <c r="K39" s="267"/>
      <c r="L39" s="179">
        <f t="shared" si="7"/>
        <v>0</v>
      </c>
      <c r="M39" s="265"/>
      <c r="N39" s="286"/>
      <c r="O39" s="287"/>
      <c r="P39" s="368"/>
      <c r="Q39" s="366"/>
      <c r="R39" s="366"/>
      <c r="S39" s="366"/>
      <c r="T39" s="352"/>
      <c r="U39" s="369"/>
    </row>
    <row r="40" spans="2:22" s="28" customFormat="1" ht="15.75" x14ac:dyDescent="0.25">
      <c r="B40" s="82" t="s">
        <v>96</v>
      </c>
      <c r="C40" s="140">
        <v>30</v>
      </c>
      <c r="D40" s="339"/>
      <c r="E40" s="469">
        <f t="shared" si="6"/>
        <v>0</v>
      </c>
      <c r="F40" s="153">
        <f t="shared" si="5"/>
        <v>0</v>
      </c>
      <c r="G40" s="279"/>
      <c r="H40" s="261"/>
      <c r="I40" s="261"/>
      <c r="J40" s="355"/>
      <c r="K40" s="355"/>
      <c r="L40" s="179">
        <f t="shared" si="7"/>
        <v>0</v>
      </c>
      <c r="M40" s="265"/>
      <c r="N40" s="279"/>
      <c r="O40" s="287"/>
      <c r="P40" s="287"/>
      <c r="Q40" s="370"/>
      <c r="R40" s="365"/>
      <c r="S40" s="370"/>
      <c r="T40" s="555"/>
      <c r="U40" s="556"/>
    </row>
    <row r="41" spans="2:22" s="28" customFormat="1" ht="16.5" thickBot="1" x14ac:dyDescent="0.3">
      <c r="B41" s="83" t="s">
        <v>97</v>
      </c>
      <c r="C41" s="141">
        <v>224</v>
      </c>
      <c r="D41" s="340"/>
      <c r="E41" s="187">
        <f t="shared" si="6"/>
        <v>0</v>
      </c>
      <c r="F41" s="159">
        <f t="shared" si="5"/>
        <v>0</v>
      </c>
      <c r="G41" s="315"/>
      <c r="H41" s="316"/>
      <c r="I41" s="316"/>
      <c r="J41" s="317"/>
      <c r="K41" s="317"/>
      <c r="L41" s="180"/>
      <c r="M41" s="316"/>
      <c r="N41" s="315"/>
      <c r="O41" s="251"/>
      <c r="P41" s="317"/>
      <c r="Q41" s="471"/>
      <c r="R41" s="471"/>
      <c r="S41" s="371"/>
      <c r="T41" s="358"/>
      <c r="U41" s="293"/>
    </row>
    <row r="42" spans="2:22" ht="20.25" hidden="1" customHeight="1" x14ac:dyDescent="0.25">
      <c r="B42" s="23"/>
      <c r="C42" s="22"/>
      <c r="D42" s="21"/>
      <c r="E42" s="21"/>
      <c r="F42" s="21"/>
      <c r="G42" s="21"/>
      <c r="H42" s="21"/>
      <c r="I42" s="21"/>
      <c r="J42" s="21"/>
      <c r="K42" s="21"/>
      <c r="M42" s="19"/>
      <c r="N42" s="19"/>
      <c r="O42" s="372"/>
      <c r="P42" s="372"/>
      <c r="Q42" s="372"/>
      <c r="R42" s="373"/>
      <c r="S42" s="374"/>
      <c r="T42" s="374"/>
      <c r="U42" s="373"/>
    </row>
    <row r="43" spans="2:22" ht="20.25" hidden="1" customHeight="1" x14ac:dyDescent="0.25">
      <c r="B43" s="23"/>
      <c r="C43" s="22"/>
      <c r="D43" s="21"/>
      <c r="E43" s="21"/>
      <c r="F43" s="21"/>
      <c r="G43" s="21"/>
      <c r="H43" s="21"/>
      <c r="I43" s="21"/>
      <c r="J43" s="21"/>
      <c r="K43" s="21"/>
      <c r="M43" s="19"/>
      <c r="N43" s="19"/>
      <c r="O43" s="372"/>
      <c r="P43" s="373"/>
      <c r="Q43" s="373"/>
      <c r="R43" s="373"/>
      <c r="S43" s="374"/>
      <c r="T43" s="374"/>
      <c r="U43" s="373"/>
    </row>
    <row r="44" spans="2:22" ht="20.25" hidden="1" customHeight="1" x14ac:dyDescent="0.25">
      <c r="B44" s="21"/>
      <c r="C44" s="21"/>
      <c r="D44" s="21"/>
      <c r="E44" s="21"/>
      <c r="F44" s="21"/>
      <c r="G44" s="21"/>
      <c r="H44" s="21"/>
      <c r="I44" s="21"/>
      <c r="J44" s="21"/>
      <c r="K44" s="21"/>
      <c r="M44" s="19"/>
      <c r="N44" s="35"/>
      <c r="O44" s="375"/>
      <c r="P44" s="373"/>
      <c r="Q44" s="373"/>
      <c r="R44" s="373"/>
      <c r="S44" s="373"/>
      <c r="T44" s="373"/>
      <c r="U44" s="373"/>
    </row>
    <row r="45" spans="2:22" ht="20.25" hidden="1" customHeight="1" x14ac:dyDescent="0.25">
      <c r="B45" s="21"/>
      <c r="C45" s="21"/>
      <c r="D45" s="21"/>
      <c r="E45" s="21"/>
      <c r="F45" s="21"/>
      <c r="G45" s="21"/>
      <c r="H45" s="21"/>
      <c r="I45" s="76"/>
      <c r="J45" s="21"/>
      <c r="K45" s="21"/>
      <c r="M45" s="19"/>
      <c r="N45" s="35"/>
      <c r="O45" s="375"/>
      <c r="P45" s="372"/>
      <c r="Q45" s="373"/>
      <c r="R45" s="373"/>
      <c r="S45" s="373"/>
      <c r="T45" s="373"/>
      <c r="U45" s="373"/>
    </row>
    <row r="46" spans="2:22" ht="20.25" hidden="1" customHeight="1" x14ac:dyDescent="0.25">
      <c r="B46" s="21"/>
      <c r="C46" s="21"/>
      <c r="D46" s="21"/>
      <c r="E46" s="21"/>
      <c r="F46" s="21"/>
      <c r="G46" s="21"/>
      <c r="H46" s="21"/>
      <c r="I46" s="21"/>
      <c r="J46" s="21"/>
      <c r="K46" s="21"/>
      <c r="M46" s="19"/>
      <c r="N46" s="35"/>
      <c r="O46" s="375"/>
      <c r="P46" s="372"/>
      <c r="Q46" s="372"/>
      <c r="R46" s="372"/>
      <c r="S46" s="373"/>
      <c r="T46" s="373"/>
      <c r="U46" s="373"/>
    </row>
    <row r="47" spans="2:22" ht="20.25" hidden="1" customHeight="1" x14ac:dyDescent="0.25">
      <c r="B47" s="21"/>
      <c r="C47" s="21"/>
      <c r="D47" s="21"/>
      <c r="E47" s="21"/>
      <c r="F47" s="21"/>
      <c r="G47" s="21"/>
      <c r="H47" s="21"/>
      <c r="I47" s="21"/>
      <c r="J47" s="21"/>
      <c r="K47" s="21"/>
      <c r="M47" s="19"/>
      <c r="N47" s="19"/>
      <c r="O47" s="372"/>
      <c r="P47" s="372"/>
      <c r="Q47" s="372"/>
      <c r="R47" s="373"/>
      <c r="S47" s="373"/>
      <c r="T47" s="373"/>
      <c r="U47" s="373"/>
    </row>
    <row r="48" spans="2:22" ht="20.25" hidden="1" customHeight="1" x14ac:dyDescent="0.25">
      <c r="B48" s="21"/>
      <c r="C48" s="21"/>
      <c r="D48" s="21"/>
      <c r="E48" s="21"/>
      <c r="F48" s="21"/>
      <c r="G48" s="21"/>
      <c r="H48" s="21"/>
      <c r="I48" s="21"/>
      <c r="J48" s="21"/>
      <c r="K48" s="21"/>
      <c r="M48" s="19"/>
      <c r="N48" s="19"/>
      <c r="O48" s="372"/>
      <c r="P48" s="372"/>
      <c r="Q48" s="372"/>
      <c r="R48" s="373"/>
      <c r="S48" s="373"/>
      <c r="T48" s="373"/>
      <c r="U48" s="373"/>
    </row>
    <row r="49" spans="2:21" ht="20.25" hidden="1" customHeight="1" x14ac:dyDescent="0.25">
      <c r="B49" s="21"/>
      <c r="C49" s="21"/>
      <c r="D49" s="21"/>
      <c r="E49" s="21"/>
      <c r="F49" s="21"/>
      <c r="G49" s="21"/>
      <c r="H49" s="21"/>
      <c r="I49" s="21"/>
      <c r="J49" s="21"/>
      <c r="K49" s="21"/>
      <c r="M49" s="19"/>
      <c r="N49" s="19"/>
      <c r="O49" s="372"/>
      <c r="P49" s="372"/>
      <c r="Q49" s="372"/>
      <c r="R49" s="373"/>
      <c r="S49" s="373"/>
      <c r="T49" s="373"/>
      <c r="U49" s="373"/>
    </row>
    <row r="50" spans="2:21" ht="20.25" hidden="1" customHeight="1" x14ac:dyDescent="0.25">
      <c r="B50" s="21"/>
      <c r="C50" s="21"/>
      <c r="D50" s="21"/>
      <c r="E50" s="21"/>
      <c r="F50" s="21"/>
      <c r="G50" s="21"/>
      <c r="H50" s="21"/>
      <c r="I50" s="21"/>
      <c r="J50" s="21"/>
      <c r="K50" s="21"/>
      <c r="M50" s="19"/>
      <c r="N50" s="19"/>
      <c r="O50" s="372"/>
      <c r="P50" s="372"/>
      <c r="Q50" s="372"/>
      <c r="R50" s="373"/>
      <c r="S50" s="373"/>
      <c r="T50" s="373"/>
      <c r="U50" s="373"/>
    </row>
    <row r="51" spans="2:21" ht="20.25" hidden="1" customHeight="1" x14ac:dyDescent="0.25">
      <c r="B51" s="23"/>
      <c r="C51" s="22"/>
      <c r="D51" s="21"/>
      <c r="E51" s="21"/>
      <c r="F51" s="21"/>
      <c r="G51" s="21"/>
      <c r="H51" s="21"/>
      <c r="I51" s="21"/>
      <c r="J51" s="72"/>
      <c r="K51" s="21"/>
      <c r="M51" s="19"/>
      <c r="N51" s="19"/>
      <c r="O51" s="372"/>
      <c r="P51" s="372"/>
      <c r="Q51" s="372"/>
      <c r="R51" s="373"/>
      <c r="S51" s="373"/>
      <c r="T51" s="373"/>
      <c r="U51" s="373"/>
    </row>
    <row r="52" spans="2:21" ht="20.25" hidden="1" customHeight="1" x14ac:dyDescent="0.25">
      <c r="B52" s="23"/>
      <c r="C52" s="22"/>
      <c r="D52" s="21"/>
      <c r="E52" s="21"/>
      <c r="F52" s="21"/>
      <c r="G52" s="21"/>
      <c r="H52" s="21"/>
      <c r="I52" s="21"/>
      <c r="J52" s="21"/>
      <c r="K52" s="21"/>
      <c r="M52" s="19"/>
      <c r="N52" s="19"/>
      <c r="O52" s="372"/>
      <c r="P52" s="372"/>
      <c r="Q52" s="372"/>
      <c r="R52" s="373"/>
      <c r="S52" s="373"/>
      <c r="T52" s="373"/>
      <c r="U52" s="373"/>
    </row>
    <row r="53" spans="2:21" ht="20.25" hidden="1" customHeight="1" x14ac:dyDescent="0.25">
      <c r="B53" s="23"/>
      <c r="C53" s="22"/>
      <c r="D53" s="21"/>
      <c r="E53" s="21"/>
      <c r="F53" s="21"/>
      <c r="G53" s="21"/>
      <c r="H53" s="21"/>
      <c r="I53" s="21"/>
      <c r="J53" s="21"/>
      <c r="K53" s="21"/>
      <c r="M53" s="19"/>
      <c r="N53" s="19"/>
      <c r="O53" s="372"/>
      <c r="P53" s="372"/>
      <c r="Q53" s="372"/>
      <c r="R53" s="373"/>
      <c r="S53" s="373"/>
      <c r="T53" s="373"/>
      <c r="U53" s="373"/>
    </row>
    <row r="54" spans="2:21" ht="20.25" hidden="1" customHeight="1" x14ac:dyDescent="0.25">
      <c r="B54" s="23"/>
      <c r="C54" s="22"/>
      <c r="D54" s="21"/>
      <c r="E54" s="21"/>
      <c r="F54" s="21"/>
      <c r="G54" s="21"/>
      <c r="H54" s="21"/>
      <c r="I54" s="21"/>
      <c r="J54" s="21"/>
      <c r="K54" s="21"/>
      <c r="M54" s="19"/>
      <c r="N54" s="19"/>
      <c r="O54" s="372"/>
      <c r="P54" s="372"/>
      <c r="Q54" s="372"/>
      <c r="R54" s="373"/>
      <c r="S54" s="373"/>
      <c r="T54" s="373"/>
      <c r="U54" s="373"/>
    </row>
    <row r="55" spans="2:21" hidden="1" x14ac:dyDescent="0.25">
      <c r="M55" s="19"/>
      <c r="N55" s="19"/>
      <c r="O55" s="372"/>
      <c r="P55" s="372"/>
      <c r="Q55" s="372"/>
      <c r="R55" s="373"/>
      <c r="S55" s="373"/>
      <c r="T55" s="373"/>
      <c r="U55" s="373"/>
    </row>
    <row r="56" spans="2:21" s="28" customFormat="1" hidden="1" x14ac:dyDescent="0.25">
      <c r="B56" s="27"/>
      <c r="M56" s="19"/>
      <c r="N56" s="19"/>
      <c r="O56" s="372"/>
      <c r="P56" s="372"/>
      <c r="Q56" s="372"/>
      <c r="R56" s="373"/>
      <c r="S56" s="373"/>
      <c r="T56" s="373"/>
      <c r="U56" s="373"/>
    </row>
    <row r="57" spans="2:21" s="28" customFormat="1" hidden="1" x14ac:dyDescent="0.25">
      <c r="B57" s="27"/>
      <c r="M57" s="19"/>
      <c r="N57" s="19"/>
      <c r="O57" s="372"/>
      <c r="P57" s="372"/>
      <c r="Q57" s="372"/>
      <c r="R57" s="373"/>
      <c r="S57" s="373"/>
      <c r="T57" s="373"/>
      <c r="U57" s="373"/>
    </row>
    <row r="58" spans="2:21" s="28" customFormat="1" ht="15.75" thickBot="1" x14ac:dyDescent="0.3">
      <c r="B58" s="27"/>
      <c r="M58" s="19"/>
      <c r="N58" s="19"/>
      <c r="O58" s="372"/>
      <c r="P58" s="372"/>
      <c r="Q58" s="372"/>
      <c r="R58" s="373"/>
      <c r="S58" s="373"/>
      <c r="T58" s="373"/>
      <c r="U58" s="373"/>
    </row>
    <row r="59" spans="2:21" ht="17.25" customHeight="1" thickTop="1" thickBot="1" x14ac:dyDescent="0.3">
      <c r="G59" s="490" t="s">
        <v>76</v>
      </c>
      <c r="H59" s="491"/>
      <c r="I59" s="491"/>
      <c r="J59" s="491"/>
      <c r="K59" s="491"/>
      <c r="L59" s="491"/>
      <c r="M59" s="491"/>
      <c r="N59" s="491"/>
      <c r="O59" s="491"/>
      <c r="P59" s="491"/>
      <c r="Q59" s="491"/>
      <c r="R59" s="491"/>
      <c r="S59" s="492"/>
    </row>
    <row r="60" spans="2:21" ht="16.5" customHeight="1" thickTop="1" thickBot="1" x14ac:dyDescent="0.3">
      <c r="G60" s="502" t="s">
        <v>45</v>
      </c>
      <c r="H60" s="494" t="s">
        <v>6</v>
      </c>
      <c r="I60" s="495"/>
      <c r="J60" s="482" t="s">
        <v>7</v>
      </c>
      <c r="K60" s="483"/>
      <c r="L60" s="482" t="s">
        <v>8</v>
      </c>
      <c r="M60" s="483"/>
      <c r="N60" s="482" t="s">
        <v>9</v>
      </c>
      <c r="O60" s="483"/>
      <c r="P60" s="482" t="s">
        <v>10</v>
      </c>
      <c r="Q60" s="483"/>
      <c r="R60" s="482" t="s">
        <v>11</v>
      </c>
      <c r="S60" s="483"/>
    </row>
    <row r="61" spans="2:21" ht="16.5" thickBot="1" x14ac:dyDescent="0.3">
      <c r="G61" s="503"/>
      <c r="H61" s="11" t="s">
        <v>99</v>
      </c>
      <c r="I61" s="12" t="s">
        <v>100</v>
      </c>
      <c r="J61" s="17" t="s">
        <v>99</v>
      </c>
      <c r="K61" s="18" t="s">
        <v>100</v>
      </c>
      <c r="L61" s="17" t="s">
        <v>99</v>
      </c>
      <c r="M61" s="18" t="s">
        <v>100</v>
      </c>
      <c r="N61" s="17" t="s">
        <v>99</v>
      </c>
      <c r="O61" s="18" t="s">
        <v>100</v>
      </c>
      <c r="P61" s="17" t="s">
        <v>99</v>
      </c>
      <c r="Q61" s="18" t="s">
        <v>100</v>
      </c>
      <c r="R61" s="17" t="s">
        <v>99</v>
      </c>
      <c r="S61" s="18" t="s">
        <v>100</v>
      </c>
    </row>
    <row r="62" spans="2:21" ht="19.5" thickTop="1" x14ac:dyDescent="0.25">
      <c r="G62" s="13" t="s">
        <v>12</v>
      </c>
      <c r="H62" s="110">
        <f t="shared" ref="H62:I65" si="8">+J62+L62+N62+P62+R62</f>
        <v>224</v>
      </c>
      <c r="I62" s="110">
        <f t="shared" si="8"/>
        <v>7</v>
      </c>
      <c r="J62" s="463">
        <v>224</v>
      </c>
      <c r="K62" s="463">
        <v>7</v>
      </c>
      <c r="L62" s="59"/>
      <c r="M62" s="59"/>
      <c r="N62" s="59"/>
      <c r="O62" s="59"/>
      <c r="P62" s="59"/>
      <c r="Q62" s="59"/>
      <c r="R62" s="59"/>
      <c r="S62" s="119"/>
    </row>
    <row r="63" spans="2:21" ht="19.5" thickBot="1" x14ac:dyDescent="0.3">
      <c r="G63" s="41" t="s">
        <v>32</v>
      </c>
      <c r="H63" s="118">
        <f t="shared" si="8"/>
        <v>0</v>
      </c>
      <c r="I63" s="118">
        <f t="shared" si="8"/>
        <v>0</v>
      </c>
      <c r="J63" s="462"/>
      <c r="K63" s="462">
        <v>0</v>
      </c>
      <c r="L63" s="456"/>
      <c r="M63" s="456"/>
      <c r="N63" s="456"/>
      <c r="O63" s="456"/>
      <c r="P63" s="456"/>
      <c r="Q63" s="456">
        <f t="shared" ref="Q63:S63" si="9">+Q62-Q64-Q65</f>
        <v>0</v>
      </c>
      <c r="R63" s="456">
        <f t="shared" si="9"/>
        <v>0</v>
      </c>
      <c r="S63" s="456">
        <f t="shared" si="9"/>
        <v>0</v>
      </c>
    </row>
    <row r="64" spans="2:21" s="28" customFormat="1" ht="20.25" thickTop="1" thickBot="1" x14ac:dyDescent="0.3">
      <c r="G64" s="40" t="s">
        <v>13</v>
      </c>
      <c r="H64" s="466">
        <f t="shared" si="8"/>
        <v>224</v>
      </c>
      <c r="I64" s="466">
        <f t="shared" si="8"/>
        <v>7</v>
      </c>
      <c r="J64" s="467">
        <v>224</v>
      </c>
      <c r="K64" s="468">
        <v>7</v>
      </c>
      <c r="L64" s="59"/>
      <c r="M64" s="59"/>
      <c r="N64" s="59"/>
      <c r="O64" s="59"/>
      <c r="P64" s="59"/>
      <c r="Q64" s="59"/>
      <c r="R64" s="59"/>
      <c r="S64" s="119"/>
    </row>
    <row r="65" spans="2:19" ht="20.25" thickTop="1" thickBot="1" x14ac:dyDescent="0.3">
      <c r="G65" s="14" t="s">
        <v>14</v>
      </c>
      <c r="H65" s="464">
        <f t="shared" si="8"/>
        <v>0</v>
      </c>
      <c r="I65" s="464">
        <f t="shared" si="8"/>
        <v>0</v>
      </c>
      <c r="J65" s="465"/>
      <c r="K65" s="465">
        <v>0</v>
      </c>
      <c r="L65" s="59"/>
      <c r="M65" s="59"/>
      <c r="N65" s="59"/>
      <c r="O65" s="59"/>
      <c r="P65" s="59"/>
      <c r="Q65" s="59"/>
      <c r="R65" s="59"/>
      <c r="S65" s="119"/>
    </row>
    <row r="66" spans="2:19" ht="20.25" thickTop="1" thickBot="1" x14ac:dyDescent="0.3">
      <c r="B66" s="15"/>
      <c r="C66" s="16"/>
      <c r="D66" s="16"/>
      <c r="E66" s="16"/>
      <c r="F66" s="16"/>
      <c r="G66" s="96" t="s">
        <v>49</v>
      </c>
      <c r="H66" s="97">
        <f>+H64/H62</f>
        <v>1</v>
      </c>
      <c r="I66" s="97">
        <f t="shared" ref="I66:S66" si="10">+I64/I62</f>
        <v>1</v>
      </c>
      <c r="J66" s="97">
        <f t="shared" si="10"/>
        <v>1</v>
      </c>
      <c r="K66" s="97">
        <f t="shared" si="10"/>
        <v>1</v>
      </c>
      <c r="L66" s="97" t="e">
        <f t="shared" si="10"/>
        <v>#DIV/0!</v>
      </c>
      <c r="M66" s="97" t="e">
        <f t="shared" si="10"/>
        <v>#DIV/0!</v>
      </c>
      <c r="N66" s="97" t="e">
        <f t="shared" si="10"/>
        <v>#DIV/0!</v>
      </c>
      <c r="O66" s="97" t="e">
        <f t="shared" si="10"/>
        <v>#DIV/0!</v>
      </c>
      <c r="P66" s="97" t="e">
        <f t="shared" si="10"/>
        <v>#DIV/0!</v>
      </c>
      <c r="Q66" s="97" t="e">
        <f t="shared" si="10"/>
        <v>#DIV/0!</v>
      </c>
      <c r="R66" s="97" t="e">
        <f t="shared" si="10"/>
        <v>#DIV/0!</v>
      </c>
      <c r="S66" s="97" t="e">
        <f t="shared" si="10"/>
        <v>#DIV/0!</v>
      </c>
    </row>
    <row r="67" spans="2:19" ht="15.75" thickTop="1" x14ac:dyDescent="0.25">
      <c r="B67" s="36"/>
      <c r="C67" s="35"/>
      <c r="D67" s="35"/>
      <c r="E67" s="35"/>
      <c r="F67" s="35"/>
      <c r="G67" s="35"/>
    </row>
    <row r="68" spans="2:19" x14ac:dyDescent="0.25">
      <c r="B68" s="36"/>
      <c r="C68" s="35"/>
      <c r="D68" s="35"/>
      <c r="E68" s="35"/>
      <c r="F68" s="35"/>
      <c r="G68" s="35"/>
    </row>
    <row r="69" spans="2:19" x14ac:dyDescent="0.25">
      <c r="B69" s="36"/>
      <c r="C69" s="35"/>
      <c r="D69" s="35"/>
      <c r="E69" s="35"/>
      <c r="F69" s="35"/>
      <c r="G69" s="35"/>
    </row>
    <row r="70" spans="2:19" x14ac:dyDescent="0.25">
      <c r="B70" s="36"/>
      <c r="C70" s="35"/>
      <c r="D70" s="35"/>
      <c r="E70" s="35"/>
      <c r="F70" s="35"/>
      <c r="G70" s="35"/>
    </row>
    <row r="71" spans="2:19" x14ac:dyDescent="0.25">
      <c r="B71" s="42"/>
      <c r="C71" s="19" t="s">
        <v>51</v>
      </c>
      <c r="D71" s="19" t="s">
        <v>52</v>
      </c>
      <c r="E71" s="19"/>
      <c r="F71" s="19"/>
      <c r="G71" s="19"/>
      <c r="J71" s="30"/>
    </row>
    <row r="72" spans="2:19" x14ac:dyDescent="0.25">
      <c r="B72" s="42" t="s">
        <v>12</v>
      </c>
      <c r="C72" s="19" t="str">
        <f>+H61</f>
        <v>MMA 2022</v>
      </c>
      <c r="D72" s="19" t="str">
        <f>+I61</f>
        <v>MML 2022</v>
      </c>
      <c r="E72" s="19"/>
      <c r="F72" s="19"/>
      <c r="G72" s="19"/>
    </row>
    <row r="73" spans="2:19" x14ac:dyDescent="0.25">
      <c r="B73" s="42" t="str">
        <f>+G63</f>
        <v>Faltante</v>
      </c>
      <c r="C73" s="19">
        <f>+H63</f>
        <v>0</v>
      </c>
      <c r="D73" s="19">
        <f>+I63</f>
        <v>0</v>
      </c>
      <c r="E73" s="19"/>
      <c r="F73" s="19"/>
      <c r="G73" s="19"/>
      <c r="J73" s="35"/>
    </row>
    <row r="74" spans="2:19" x14ac:dyDescent="0.25">
      <c r="B74" s="42"/>
      <c r="C74" s="19"/>
      <c r="D74" s="19"/>
      <c r="E74" s="19"/>
      <c r="F74" s="19"/>
      <c r="G74" s="19"/>
    </row>
    <row r="75" spans="2:19" x14ac:dyDescent="0.25">
      <c r="B75" s="42"/>
      <c r="C75" s="19"/>
      <c r="D75" s="19"/>
      <c r="E75" s="19"/>
      <c r="F75" s="19"/>
      <c r="G75" s="19"/>
    </row>
    <row r="76" spans="2:19" x14ac:dyDescent="0.25">
      <c r="B76" s="42"/>
      <c r="C76" s="19"/>
      <c r="D76" s="19"/>
      <c r="E76" s="19"/>
      <c r="F76" s="19"/>
      <c r="G76" s="19"/>
    </row>
    <row r="77" spans="2:19" x14ac:dyDescent="0.25">
      <c r="B77" s="36"/>
      <c r="C77" s="35"/>
      <c r="D77" s="35"/>
      <c r="E77" s="35"/>
      <c r="F77" s="35"/>
      <c r="G77" s="35"/>
    </row>
    <row r="78" spans="2:19" x14ac:dyDescent="0.25">
      <c r="B78" s="36"/>
      <c r="C78" s="35"/>
      <c r="D78" s="35"/>
      <c r="E78" s="35"/>
      <c r="F78" s="35"/>
      <c r="G78" s="35"/>
    </row>
    <row r="79" spans="2:19" x14ac:dyDescent="0.25">
      <c r="B79" s="36"/>
      <c r="C79" s="35"/>
      <c r="D79" s="35"/>
      <c r="E79" s="35"/>
      <c r="F79" s="35"/>
      <c r="G79" s="35"/>
    </row>
    <row r="80" spans="2:19" x14ac:dyDescent="0.25">
      <c r="B80" s="36"/>
      <c r="C80" s="35"/>
      <c r="D80" s="35"/>
      <c r="E80" s="35"/>
      <c r="F80" s="35"/>
      <c r="G80" s="35"/>
    </row>
    <row r="81" spans="2:7" x14ac:dyDescent="0.25">
      <c r="B81" s="36"/>
      <c r="C81" s="35"/>
      <c r="D81" s="35"/>
      <c r="E81" s="35"/>
      <c r="F81" s="35"/>
      <c r="G81" s="35"/>
    </row>
    <row r="82" spans="2:7" x14ac:dyDescent="0.25">
      <c r="B82" s="36"/>
      <c r="C82" s="35"/>
      <c r="D82" s="35"/>
      <c r="E82" s="35"/>
      <c r="F82" s="35"/>
      <c r="G82" s="35"/>
    </row>
    <row r="83" spans="2:7" x14ac:dyDescent="0.25">
      <c r="B83" s="36"/>
      <c r="C83" s="35"/>
      <c r="D83" s="35"/>
      <c r="E83" s="35"/>
      <c r="F83" s="35"/>
      <c r="G83" s="35"/>
    </row>
    <row r="84" spans="2:7" x14ac:dyDescent="0.25">
      <c r="B84" s="36"/>
      <c r="C84" s="35"/>
      <c r="D84" s="35"/>
      <c r="E84" s="35"/>
      <c r="F84" s="35"/>
      <c r="G84" s="35"/>
    </row>
  </sheetData>
  <mergeCells count="33">
    <mergeCell ref="G59:S59"/>
    <mergeCell ref="G60:G61"/>
    <mergeCell ref="H60:I60"/>
    <mergeCell ref="J60:K60"/>
    <mergeCell ref="L60:M60"/>
    <mergeCell ref="N60:O60"/>
    <mergeCell ref="P60:Q60"/>
    <mergeCell ref="R60:S60"/>
    <mergeCell ref="T40:U40"/>
    <mergeCell ref="T36:U36"/>
    <mergeCell ref="O33:S34"/>
    <mergeCell ref="B32:U32"/>
    <mergeCell ref="T33:U35"/>
    <mergeCell ref="E33:E34"/>
    <mergeCell ref="F33:F34"/>
    <mergeCell ref="L33:N33"/>
    <mergeCell ref="G33:K33"/>
    <mergeCell ref="B33:B34"/>
    <mergeCell ref="D33:D34"/>
    <mergeCell ref="C33:C34"/>
    <mergeCell ref="U10:W10"/>
    <mergeCell ref="U12:W12"/>
    <mergeCell ref="U11:W11"/>
    <mergeCell ref="B6:W6"/>
    <mergeCell ref="M7:O7"/>
    <mergeCell ref="G7:L7"/>
    <mergeCell ref="U7:W9"/>
    <mergeCell ref="P7:T8"/>
    <mergeCell ref="B7:B8"/>
    <mergeCell ref="D7:D8"/>
    <mergeCell ref="E7:E8"/>
    <mergeCell ref="F7:F8"/>
    <mergeCell ref="C7:C8"/>
  </mergeCells>
  <dataValidations disablePrompts="1" count="2">
    <dataValidation type="list" allowBlank="1" showInputMessage="1" showErrorMessage="1" sqref="D2:D4" xr:uid="{00000000-0002-0000-0300-000000000000}">
      <formula1>$E$1:$E$8</formula1>
    </dataValidation>
    <dataValidation type="list" allowBlank="1" showInputMessage="1" showErrorMessage="1" sqref="D1" xr:uid="{00000000-0002-0000-0300-000001000000}">
      <formula1>$E$1:$E$5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12"/>
  <sheetViews>
    <sheetView showGridLines="0" zoomScale="80" zoomScaleNormal="80" workbookViewId="0">
      <selection activeCell="P74" sqref="P74"/>
    </sheetView>
  </sheetViews>
  <sheetFormatPr baseColWidth="10" defaultRowHeight="15" x14ac:dyDescent="0.25"/>
  <cols>
    <col min="1" max="1" width="2.28515625" style="28" customWidth="1"/>
    <col min="2" max="2" width="39.140625" style="27" bestFit="1" customWidth="1"/>
    <col min="3" max="4" width="35.5703125" style="28" bestFit="1" customWidth="1"/>
    <col min="5" max="6" width="21.85546875" style="28" customWidth="1"/>
    <col min="7" max="7" width="27.5703125" style="28" customWidth="1"/>
    <col min="8" max="8" width="16.140625" style="28" bestFit="1" customWidth="1"/>
    <col min="9" max="9" width="18.7109375" style="28" customWidth="1"/>
    <col min="10" max="10" width="19.42578125" style="28" bestFit="1" customWidth="1"/>
    <col min="11" max="11" width="16.7109375" style="28" customWidth="1"/>
    <col min="12" max="12" width="22.85546875" style="28" customWidth="1"/>
    <col min="13" max="13" width="22.7109375" style="28" customWidth="1"/>
    <col min="14" max="14" width="17.5703125" style="28" customWidth="1"/>
    <col min="15" max="15" width="29.5703125" style="28" customWidth="1"/>
    <col min="16" max="16" width="26.5703125" customWidth="1"/>
    <col min="17" max="17" width="18.5703125" customWidth="1"/>
    <col min="18" max="18" width="21.140625" customWidth="1"/>
    <col min="19" max="19" width="17.28515625" customWidth="1"/>
    <col min="20" max="20" width="40.7109375" customWidth="1"/>
    <col min="21" max="21" width="34.85546875" customWidth="1"/>
  </cols>
  <sheetData>
    <row r="1" spans="1:23" ht="23.25" x14ac:dyDescent="0.35">
      <c r="B1" s="1" t="s">
        <v>5</v>
      </c>
      <c r="C1" s="89"/>
      <c r="D1" s="88"/>
      <c r="E1" s="19"/>
    </row>
    <row r="2" spans="1:23" ht="18.75" hidden="1" x14ac:dyDescent="0.3">
      <c r="B2" s="1"/>
      <c r="E2" s="19" t="s">
        <v>35</v>
      </c>
    </row>
    <row r="3" spans="1:23" ht="18.75" hidden="1" x14ac:dyDescent="0.3">
      <c r="B3" s="1"/>
      <c r="E3" s="19" t="s">
        <v>36</v>
      </c>
    </row>
    <row r="4" spans="1:23" ht="18.75" hidden="1" x14ac:dyDescent="0.3">
      <c r="B4" s="1"/>
      <c r="E4" s="19" t="s">
        <v>37</v>
      </c>
    </row>
    <row r="5" spans="1:23" ht="18.75" x14ac:dyDescent="0.3">
      <c r="B5" s="1"/>
      <c r="E5" s="19" t="s">
        <v>38</v>
      </c>
    </row>
    <row r="6" spans="1:23" ht="18.75" hidden="1" x14ac:dyDescent="0.3">
      <c r="B6" s="1"/>
    </row>
    <row r="7" spans="1:23" ht="15.75" thickBot="1" x14ac:dyDescent="0.3"/>
    <row r="8" spans="1:23" ht="19.5" thickBot="1" x14ac:dyDescent="0.35">
      <c r="B8" s="479" t="s">
        <v>2</v>
      </c>
      <c r="C8" s="480"/>
      <c r="D8" s="480"/>
      <c r="E8" s="480"/>
      <c r="F8" s="480"/>
      <c r="G8" s="480"/>
      <c r="H8" s="480"/>
      <c r="I8" s="480"/>
      <c r="J8" s="480"/>
      <c r="K8" s="480"/>
      <c r="L8" s="480"/>
      <c r="M8" s="480"/>
      <c r="N8" s="480"/>
      <c r="O8" s="480"/>
      <c r="P8" s="480"/>
      <c r="Q8" s="480"/>
      <c r="R8" s="480"/>
      <c r="S8" s="480"/>
      <c r="T8" s="480"/>
      <c r="U8" s="480"/>
      <c r="V8" s="480"/>
      <c r="W8" s="481"/>
    </row>
    <row r="9" spans="1:23" ht="19.5" customHeight="1" thickBot="1" x14ac:dyDescent="0.35">
      <c r="B9" s="569" t="s">
        <v>0</v>
      </c>
      <c r="C9" s="474" t="s">
        <v>47</v>
      </c>
      <c r="D9" s="474" t="s">
        <v>42</v>
      </c>
      <c r="E9" s="496" t="s">
        <v>53</v>
      </c>
      <c r="F9" s="498" t="s">
        <v>50</v>
      </c>
      <c r="G9" s="476" t="s">
        <v>40</v>
      </c>
      <c r="H9" s="477"/>
      <c r="I9" s="477"/>
      <c r="J9" s="477"/>
      <c r="K9" s="477"/>
      <c r="L9" s="478"/>
      <c r="M9" s="476" t="s">
        <v>41</v>
      </c>
      <c r="N9" s="477"/>
      <c r="O9" s="478"/>
      <c r="P9" s="500" t="s">
        <v>62</v>
      </c>
      <c r="Q9" s="566"/>
      <c r="R9" s="566"/>
      <c r="S9" s="566"/>
      <c r="T9" s="567"/>
      <c r="U9" s="569" t="s">
        <v>63</v>
      </c>
      <c r="V9" s="496"/>
      <c r="W9" s="496"/>
    </row>
    <row r="10" spans="1:23" ht="32.25" thickBot="1" x14ac:dyDescent="0.3">
      <c r="B10" s="501"/>
      <c r="C10" s="475"/>
      <c r="D10" s="475"/>
      <c r="E10" s="497"/>
      <c r="F10" s="499"/>
      <c r="G10" s="173" t="s">
        <v>19</v>
      </c>
      <c r="H10" s="173" t="s">
        <v>67</v>
      </c>
      <c r="I10" s="173" t="s">
        <v>68</v>
      </c>
      <c r="J10" s="173" t="s">
        <v>57</v>
      </c>
      <c r="K10" s="173" t="s">
        <v>58</v>
      </c>
      <c r="L10" s="173" t="s">
        <v>16</v>
      </c>
      <c r="M10" s="8" t="s">
        <v>24</v>
      </c>
      <c r="N10" s="173" t="s">
        <v>17</v>
      </c>
      <c r="O10" s="174" t="s">
        <v>3</v>
      </c>
      <c r="P10" s="569"/>
      <c r="Q10" s="496"/>
      <c r="R10" s="496"/>
      <c r="S10" s="496"/>
      <c r="T10" s="570"/>
      <c r="U10" s="569"/>
      <c r="V10" s="496"/>
      <c r="W10" s="496"/>
    </row>
    <row r="11" spans="1:23" ht="16.5" thickBot="1" x14ac:dyDescent="0.3">
      <c r="A11" s="4"/>
      <c r="B11" s="10"/>
      <c r="C11" s="124">
        <f>+SUM(C12:C17)</f>
        <v>1570</v>
      </c>
      <c r="D11" s="124">
        <f>+SUM(D12:D17)</f>
        <v>346</v>
      </c>
      <c r="E11" s="194">
        <f>+SUM(E12:E17)</f>
        <v>342</v>
      </c>
      <c r="F11" s="154">
        <f>+E11/C11</f>
        <v>0.21783439490445861</v>
      </c>
      <c r="G11" s="143">
        <f t="shared" ref="G11:O11" si="0">+SUM(G12:G17)</f>
        <v>337</v>
      </c>
      <c r="H11" s="55">
        <f t="shared" si="0"/>
        <v>5</v>
      </c>
      <c r="I11" s="55">
        <f t="shared" si="0"/>
        <v>4</v>
      </c>
      <c r="J11" s="55">
        <f t="shared" si="0"/>
        <v>0</v>
      </c>
      <c r="K11" s="55">
        <f t="shared" si="0"/>
        <v>0</v>
      </c>
      <c r="L11" s="55">
        <f t="shared" si="0"/>
        <v>0</v>
      </c>
      <c r="M11" s="199">
        <f t="shared" si="0"/>
        <v>1464</v>
      </c>
      <c r="N11" s="143">
        <f t="shared" si="0"/>
        <v>1148</v>
      </c>
      <c r="O11" s="55">
        <f t="shared" si="0"/>
        <v>316</v>
      </c>
      <c r="P11" s="116"/>
      <c r="Q11" s="117"/>
      <c r="R11" s="116"/>
      <c r="S11" s="116"/>
      <c r="T11" s="116"/>
      <c r="U11" s="501"/>
      <c r="V11" s="497"/>
      <c r="W11" s="497"/>
    </row>
    <row r="12" spans="1:23" ht="15.75" x14ac:dyDescent="0.25">
      <c r="A12" s="30"/>
      <c r="B12" s="80" t="s">
        <v>86</v>
      </c>
      <c r="C12" s="125">
        <v>485</v>
      </c>
      <c r="D12" s="337">
        <v>267</v>
      </c>
      <c r="E12" s="186">
        <f t="shared" ref="E12:E17" si="1">+G12+H12+J12+K12</f>
        <v>263</v>
      </c>
      <c r="F12" s="155">
        <f>+E12/C12</f>
        <v>0.54226804123711336</v>
      </c>
      <c r="G12" s="273">
        <v>259</v>
      </c>
      <c r="H12" s="259">
        <v>4</v>
      </c>
      <c r="I12" s="259">
        <v>4</v>
      </c>
      <c r="J12" s="259"/>
      <c r="K12" s="258"/>
      <c r="L12" s="273"/>
      <c r="M12" s="185">
        <v>1200</v>
      </c>
      <c r="N12" s="425">
        <v>919</v>
      </c>
      <c r="O12" s="472">
        <f>+M12-N12</f>
        <v>281</v>
      </c>
      <c r="P12" s="426"/>
      <c r="Q12" s="426"/>
      <c r="R12" s="426"/>
      <c r="S12" s="426"/>
      <c r="T12" s="426"/>
      <c r="U12" s="427"/>
      <c r="V12" s="428"/>
      <c r="W12" s="429"/>
    </row>
    <row r="13" spans="1:23" ht="15.75" x14ac:dyDescent="0.25">
      <c r="A13" s="30"/>
      <c r="B13" s="81" t="s">
        <v>87</v>
      </c>
      <c r="C13" s="126">
        <v>170</v>
      </c>
      <c r="D13" s="339">
        <v>51</v>
      </c>
      <c r="E13" s="186">
        <f t="shared" si="1"/>
        <v>51</v>
      </c>
      <c r="F13" s="156">
        <f t="shared" ref="F13:F17" si="2">+E13/C13</f>
        <v>0.3</v>
      </c>
      <c r="G13" s="279">
        <v>51</v>
      </c>
      <c r="H13" s="262"/>
      <c r="I13" s="262"/>
      <c r="J13" s="262"/>
      <c r="K13" s="261"/>
      <c r="L13" s="279"/>
      <c r="M13" s="186">
        <v>183</v>
      </c>
      <c r="N13" s="430">
        <v>183</v>
      </c>
      <c r="O13" s="434">
        <v>0</v>
      </c>
      <c r="P13" s="426"/>
      <c r="Q13" s="404"/>
      <c r="R13" s="426"/>
      <c r="S13" s="426"/>
      <c r="T13" s="426"/>
      <c r="U13" s="431"/>
      <c r="V13" s="432"/>
      <c r="W13" s="433"/>
    </row>
    <row r="14" spans="1:23" ht="15.75" x14ac:dyDescent="0.25">
      <c r="A14" s="30"/>
      <c r="B14" s="82" t="s">
        <v>88</v>
      </c>
      <c r="C14" s="126">
        <v>255</v>
      </c>
      <c r="D14" s="338">
        <v>22</v>
      </c>
      <c r="E14" s="186">
        <f t="shared" si="1"/>
        <v>22</v>
      </c>
      <c r="F14" s="156">
        <f t="shared" si="2"/>
        <v>8.6274509803921567E-2</v>
      </c>
      <c r="G14" s="279">
        <v>21</v>
      </c>
      <c r="H14" s="262">
        <v>1</v>
      </c>
      <c r="I14" s="262"/>
      <c r="J14" s="262"/>
      <c r="K14" s="261"/>
      <c r="L14" s="279"/>
      <c r="M14" s="186">
        <v>75</v>
      </c>
      <c r="N14" s="434">
        <v>42</v>
      </c>
      <c r="O14" s="473">
        <f>+M14-N14</f>
        <v>33</v>
      </c>
      <c r="P14" s="242"/>
      <c r="Q14" s="404"/>
      <c r="R14" s="426"/>
      <c r="S14" s="426"/>
      <c r="T14" s="426"/>
      <c r="U14" s="403"/>
      <c r="V14" s="435"/>
      <c r="W14" s="404"/>
    </row>
    <row r="15" spans="1:23" ht="15.75" x14ac:dyDescent="0.25">
      <c r="A15" s="30"/>
      <c r="B15" s="82" t="s">
        <v>89</v>
      </c>
      <c r="C15" s="126">
        <v>245</v>
      </c>
      <c r="D15" s="338"/>
      <c r="E15" s="186">
        <f t="shared" si="1"/>
        <v>0</v>
      </c>
      <c r="F15" s="156">
        <f t="shared" si="2"/>
        <v>0</v>
      </c>
      <c r="G15" s="279"/>
      <c r="H15" s="423"/>
      <c r="I15" s="423"/>
      <c r="J15" s="216"/>
      <c r="K15" s="261"/>
      <c r="L15" s="279"/>
      <c r="M15" s="186">
        <f t="shared" ref="M15" si="3">+N15+O15</f>
        <v>0</v>
      </c>
      <c r="N15" s="434"/>
      <c r="O15" s="434"/>
      <c r="P15" s="242"/>
      <c r="Q15" s="309"/>
      <c r="R15" s="242"/>
      <c r="S15" s="242"/>
      <c r="T15" s="242"/>
      <c r="U15" s="307"/>
      <c r="V15" s="308"/>
      <c r="W15" s="309"/>
    </row>
    <row r="16" spans="1:23" ht="15.75" x14ac:dyDescent="0.25">
      <c r="A16" s="30"/>
      <c r="B16" s="82" t="s">
        <v>90</v>
      </c>
      <c r="C16" s="126">
        <v>330</v>
      </c>
      <c r="D16" s="338">
        <v>6</v>
      </c>
      <c r="E16" s="186">
        <f t="shared" si="1"/>
        <v>6</v>
      </c>
      <c r="F16" s="156">
        <f t="shared" si="2"/>
        <v>1.8181818181818181E-2</v>
      </c>
      <c r="G16" s="279">
        <v>6</v>
      </c>
      <c r="H16" s="423"/>
      <c r="I16" s="423"/>
      <c r="J16" s="216"/>
      <c r="K16" s="261"/>
      <c r="L16" s="279"/>
      <c r="M16" s="186">
        <v>6</v>
      </c>
      <c r="N16" s="434">
        <v>4</v>
      </c>
      <c r="O16" s="434">
        <v>2</v>
      </c>
      <c r="P16" s="426"/>
      <c r="Q16" s="404"/>
      <c r="R16" s="426"/>
      <c r="S16" s="426"/>
      <c r="T16" s="242"/>
      <c r="U16" s="403"/>
      <c r="V16" s="435"/>
      <c r="W16" s="404"/>
    </row>
    <row r="17" spans="1:23" ht="16.5" thickBot="1" x14ac:dyDescent="0.3">
      <c r="A17" s="30"/>
      <c r="B17" s="83" t="s">
        <v>91</v>
      </c>
      <c r="C17" s="127">
        <v>85</v>
      </c>
      <c r="D17" s="458"/>
      <c r="E17" s="187">
        <f t="shared" si="1"/>
        <v>0</v>
      </c>
      <c r="F17" s="157">
        <f t="shared" si="2"/>
        <v>0</v>
      </c>
      <c r="G17" s="315"/>
      <c r="H17" s="424"/>
      <c r="I17" s="424"/>
      <c r="J17" s="424"/>
      <c r="K17" s="316"/>
      <c r="L17" s="315"/>
      <c r="M17" s="187"/>
      <c r="N17" s="436"/>
      <c r="O17" s="315"/>
      <c r="P17" s="251"/>
      <c r="Q17" s="437"/>
      <c r="R17" s="251"/>
      <c r="S17" s="251"/>
      <c r="T17" s="251"/>
      <c r="U17" s="438"/>
      <c r="V17" s="439"/>
      <c r="W17" s="440"/>
    </row>
    <row r="18" spans="1:23" x14ac:dyDescent="0.25">
      <c r="A18" s="30"/>
      <c r="B18" s="23"/>
      <c r="C18" s="22"/>
      <c r="D18" s="21"/>
      <c r="E18" s="24"/>
      <c r="F18" s="21"/>
      <c r="G18" s="21"/>
      <c r="H18" s="21"/>
      <c r="I18" s="21"/>
      <c r="J18" s="30"/>
      <c r="K18" s="30"/>
      <c r="L18" s="30"/>
      <c r="M18" s="30"/>
      <c r="N18" s="30"/>
      <c r="O18" s="30"/>
    </row>
    <row r="19" spans="1:23" hidden="1" x14ac:dyDescent="0.25">
      <c r="A19" s="30"/>
      <c r="B19" s="23"/>
      <c r="C19" s="22"/>
      <c r="D19" s="21"/>
      <c r="E19" s="24"/>
      <c r="F19" s="21"/>
      <c r="G19" s="21"/>
      <c r="H19" s="21"/>
      <c r="I19" s="21"/>
      <c r="J19" s="30"/>
      <c r="K19" s="30"/>
      <c r="L19" s="30"/>
      <c r="M19" s="30"/>
      <c r="N19" s="30"/>
      <c r="O19" s="30"/>
    </row>
    <row r="20" spans="1:23" hidden="1" x14ac:dyDescent="0.25">
      <c r="A20" s="30"/>
      <c r="B20" s="23"/>
      <c r="C20" s="21" t="s">
        <v>66</v>
      </c>
      <c r="D20" s="21"/>
      <c r="E20" s="24"/>
      <c r="F20" s="21"/>
      <c r="G20" s="21"/>
      <c r="H20" s="21"/>
      <c r="I20" s="21"/>
      <c r="J20" s="30"/>
      <c r="K20" s="30"/>
      <c r="L20" s="30"/>
      <c r="M20" s="30"/>
      <c r="N20" s="30"/>
      <c r="O20" s="30"/>
    </row>
    <row r="21" spans="1:23" hidden="1" x14ac:dyDescent="0.25">
      <c r="A21" s="30"/>
      <c r="B21" s="98"/>
      <c r="C21" s="163">
        <f>+D11/$C$11</f>
        <v>0.22038216560509555</v>
      </c>
      <c r="D21" s="21"/>
      <c r="E21" s="24"/>
      <c r="F21" s="21"/>
      <c r="G21" s="21"/>
      <c r="H21" s="21"/>
      <c r="I21" s="21"/>
      <c r="J21" s="30"/>
      <c r="K21" s="30"/>
      <c r="L21" s="30"/>
      <c r="M21" s="30"/>
      <c r="N21" s="30"/>
      <c r="O21" s="30"/>
    </row>
    <row r="22" spans="1:23" hidden="1" x14ac:dyDescent="0.25">
      <c r="A22" s="30"/>
      <c r="B22" s="105"/>
      <c r="C22" s="22"/>
      <c r="D22" s="21"/>
      <c r="E22" s="24"/>
      <c r="F22" s="21"/>
      <c r="G22" s="21"/>
      <c r="H22" s="21"/>
      <c r="I22" s="21"/>
      <c r="J22" s="30"/>
      <c r="K22" s="30"/>
      <c r="L22" s="30"/>
      <c r="M22" s="30"/>
      <c r="N22" s="30"/>
      <c r="O22" s="30"/>
    </row>
    <row r="23" spans="1:23" hidden="1" x14ac:dyDescent="0.25">
      <c r="A23" s="30"/>
      <c r="B23" s="105"/>
      <c r="C23" s="22"/>
      <c r="D23" s="21"/>
      <c r="E23" s="24"/>
      <c r="F23" s="21"/>
      <c r="G23" s="21"/>
      <c r="H23" s="21"/>
      <c r="I23" s="21"/>
      <c r="J23" s="30"/>
      <c r="K23" s="30"/>
      <c r="L23" s="30"/>
      <c r="M23" s="30"/>
      <c r="N23" s="30"/>
      <c r="O23" s="30"/>
    </row>
    <row r="24" spans="1:23" hidden="1" x14ac:dyDescent="0.25">
      <c r="A24" s="30"/>
      <c r="B24" s="105"/>
      <c r="C24" s="22"/>
      <c r="D24" s="21"/>
      <c r="E24" s="24"/>
      <c r="F24" s="21"/>
      <c r="G24" s="21"/>
      <c r="H24" s="21"/>
      <c r="I24" s="21"/>
      <c r="J24" s="30"/>
      <c r="K24" s="103"/>
      <c r="L24" s="30"/>
      <c r="M24" s="30"/>
      <c r="N24" s="30"/>
      <c r="O24" s="30"/>
    </row>
    <row r="25" spans="1:23" hidden="1" x14ac:dyDescent="0.25">
      <c r="A25" s="30"/>
      <c r="B25" s="105"/>
      <c r="C25" s="22"/>
      <c r="D25" s="21"/>
      <c r="E25" s="24"/>
      <c r="F25" s="21"/>
      <c r="G25" s="21"/>
      <c r="H25" s="21"/>
      <c r="I25" s="21"/>
      <c r="J25" s="30"/>
      <c r="K25" s="30"/>
      <c r="L25" s="30"/>
      <c r="M25" s="30"/>
      <c r="N25" s="30"/>
      <c r="O25" s="30"/>
    </row>
    <row r="26" spans="1:23" hidden="1" x14ac:dyDescent="0.25">
      <c r="A26" s="30"/>
      <c r="B26" s="105"/>
      <c r="C26" s="22"/>
      <c r="D26" s="21"/>
      <c r="E26" s="24"/>
      <c r="F26" s="21"/>
      <c r="G26" s="21"/>
      <c r="H26" s="21"/>
      <c r="I26" s="21"/>
      <c r="J26" s="30"/>
      <c r="K26" s="30"/>
      <c r="L26" s="30"/>
      <c r="M26" s="30"/>
      <c r="N26" s="30"/>
      <c r="O26" s="30"/>
    </row>
    <row r="27" spans="1:23" hidden="1" x14ac:dyDescent="0.25">
      <c r="A27" s="30"/>
      <c r="B27" s="105"/>
      <c r="C27" s="22"/>
      <c r="D27" s="21"/>
      <c r="E27" s="24"/>
      <c r="F27" s="21"/>
      <c r="G27" s="21"/>
      <c r="H27" s="21"/>
      <c r="I27" s="21"/>
      <c r="J27" s="30"/>
      <c r="K27" s="30"/>
      <c r="L27" s="30"/>
      <c r="M27" s="30"/>
      <c r="N27" s="30"/>
      <c r="O27" s="30"/>
    </row>
    <row r="28" spans="1:23" hidden="1" x14ac:dyDescent="0.25">
      <c r="A28" s="30"/>
      <c r="B28" s="105"/>
      <c r="C28" s="22"/>
      <c r="D28" s="21"/>
      <c r="E28" s="24"/>
      <c r="F28" s="21"/>
      <c r="G28" s="21"/>
      <c r="H28" s="21"/>
      <c r="I28" s="21"/>
      <c r="J28" s="30"/>
      <c r="K28" s="30"/>
      <c r="L28" s="30"/>
      <c r="M28" s="30"/>
      <c r="N28" s="30"/>
      <c r="O28" s="30"/>
    </row>
    <row r="29" spans="1:23" hidden="1" x14ac:dyDescent="0.25">
      <c r="A29" s="30"/>
      <c r="B29" s="105"/>
      <c r="C29" s="22"/>
      <c r="D29" s="21"/>
      <c r="E29" s="24"/>
      <c r="F29" s="21"/>
      <c r="G29" s="21"/>
      <c r="H29" s="21"/>
      <c r="I29" s="21"/>
      <c r="J29" s="30"/>
      <c r="K29" s="30"/>
      <c r="L29" s="30"/>
      <c r="M29" s="30"/>
      <c r="N29" s="30"/>
      <c r="O29" s="30"/>
    </row>
    <row r="30" spans="1:23" hidden="1" x14ac:dyDescent="0.25">
      <c r="A30" s="30"/>
      <c r="B30" s="105"/>
      <c r="C30" s="22"/>
      <c r="D30" s="21"/>
      <c r="E30" s="24"/>
      <c r="F30" s="21"/>
      <c r="G30" s="21"/>
      <c r="H30" s="21"/>
      <c r="I30" s="21"/>
      <c r="J30" s="30"/>
      <c r="K30" s="30"/>
      <c r="L30" s="30"/>
      <c r="M30" s="30"/>
      <c r="N30" s="30"/>
      <c r="O30" s="30"/>
    </row>
    <row r="31" spans="1:23" hidden="1" x14ac:dyDescent="0.25">
      <c r="A31" s="30"/>
      <c r="B31" s="23"/>
      <c r="C31" s="22"/>
      <c r="D31" s="21"/>
      <c r="E31" s="24"/>
      <c r="F31" s="21"/>
      <c r="G31" s="21"/>
      <c r="H31" s="21"/>
      <c r="I31" s="21"/>
      <c r="J31" s="84"/>
      <c r="K31" s="30"/>
      <c r="L31" s="30"/>
      <c r="M31" s="30"/>
      <c r="N31" s="30"/>
      <c r="O31" s="30"/>
    </row>
    <row r="32" spans="1:23" hidden="1" x14ac:dyDescent="0.25">
      <c r="A32" s="30"/>
      <c r="B32" s="23"/>
      <c r="C32" s="22"/>
      <c r="D32" s="21"/>
      <c r="E32" s="24"/>
      <c r="F32" s="21"/>
      <c r="G32" s="21"/>
      <c r="H32" s="21"/>
      <c r="I32" s="21"/>
      <c r="J32" s="30"/>
      <c r="K32" s="30"/>
      <c r="L32" s="30"/>
      <c r="M32" s="30"/>
      <c r="N32" s="30"/>
      <c r="O32" s="30"/>
    </row>
    <row r="33" spans="1:21" hidden="1" x14ac:dyDescent="0.25">
      <c r="A33" s="30"/>
      <c r="B33" s="23"/>
      <c r="C33" s="22"/>
      <c r="D33" s="21"/>
      <c r="E33" s="24"/>
      <c r="F33" s="21"/>
      <c r="G33" s="21"/>
      <c r="H33" s="21"/>
      <c r="I33" s="21"/>
      <c r="J33" s="30"/>
      <c r="K33" s="30"/>
      <c r="L33" s="30"/>
      <c r="M33" s="30"/>
      <c r="N33" s="30"/>
      <c r="O33" s="30"/>
    </row>
    <row r="34" spans="1:21" hidden="1" x14ac:dyDescent="0.25">
      <c r="A34" s="30"/>
      <c r="B34" s="23"/>
      <c r="C34" s="22"/>
      <c r="D34" s="21"/>
      <c r="E34" s="24"/>
      <c r="F34" s="21"/>
      <c r="G34" s="21"/>
      <c r="H34" s="21"/>
      <c r="I34" s="21"/>
      <c r="J34" s="30"/>
      <c r="K34" s="30"/>
      <c r="L34" s="30"/>
      <c r="M34" s="30"/>
      <c r="N34" s="30"/>
      <c r="O34" s="30"/>
    </row>
    <row r="35" spans="1:21" hidden="1" x14ac:dyDescent="0.25">
      <c r="A35" s="30"/>
      <c r="B35" s="23"/>
      <c r="C35" s="22"/>
      <c r="D35" s="21"/>
      <c r="E35" s="24"/>
      <c r="F35" s="21"/>
      <c r="G35" s="21"/>
      <c r="H35" s="21"/>
      <c r="I35" s="21"/>
      <c r="J35" s="30"/>
      <c r="K35" s="30"/>
      <c r="L35" s="30"/>
      <c r="M35" s="30"/>
      <c r="N35" s="30"/>
      <c r="O35" s="30"/>
    </row>
    <row r="36" spans="1:21" hidden="1" x14ac:dyDescent="0.25">
      <c r="A36" s="30"/>
      <c r="B36" s="23"/>
      <c r="C36" s="22"/>
      <c r="D36" s="21"/>
      <c r="E36" s="24"/>
      <c r="F36" s="21"/>
      <c r="G36" s="21"/>
      <c r="H36" s="21"/>
      <c r="I36" s="21"/>
      <c r="J36" s="30"/>
      <c r="K36" s="30"/>
      <c r="L36" s="30"/>
      <c r="M36" s="30"/>
      <c r="N36" s="30"/>
      <c r="O36" s="30"/>
    </row>
    <row r="37" spans="1:21" hidden="1" x14ac:dyDescent="0.25">
      <c r="A37" s="30"/>
      <c r="B37" s="23"/>
      <c r="C37" s="22"/>
      <c r="D37" s="21"/>
      <c r="E37" s="24"/>
      <c r="F37" s="21"/>
      <c r="G37" s="21"/>
      <c r="H37" s="21"/>
      <c r="I37" s="21"/>
      <c r="J37" s="30"/>
      <c r="K37" s="30"/>
      <c r="L37" s="30"/>
      <c r="M37" s="30"/>
      <c r="N37" s="30"/>
      <c r="O37" s="30"/>
    </row>
    <row r="38" spans="1:21" hidden="1" x14ac:dyDescent="0.25">
      <c r="B38" s="31"/>
      <c r="C38" s="32"/>
      <c r="D38" s="32"/>
      <c r="F38" s="32"/>
      <c r="G38" s="32"/>
      <c r="H38" s="32"/>
      <c r="I38" s="32"/>
    </row>
    <row r="39" spans="1:21" ht="15.75" thickBot="1" x14ac:dyDescent="0.3"/>
    <row r="40" spans="1:21" ht="19.5" thickBot="1" x14ac:dyDescent="0.35">
      <c r="B40" s="479" t="s">
        <v>28</v>
      </c>
      <c r="C40" s="480"/>
      <c r="D40" s="480"/>
      <c r="E40" s="480"/>
      <c r="F40" s="480"/>
      <c r="G40" s="480"/>
      <c r="H40" s="480"/>
      <c r="I40" s="480"/>
      <c r="J40" s="480"/>
      <c r="K40" s="480"/>
      <c r="L40" s="480"/>
      <c r="M40" s="480"/>
      <c r="N40" s="480"/>
      <c r="O40" s="480"/>
      <c r="P40" s="480"/>
      <c r="Q40" s="480"/>
      <c r="R40" s="480"/>
      <c r="S40" s="480"/>
      <c r="T40" s="480"/>
      <c r="U40" s="481"/>
    </row>
    <row r="41" spans="1:21" ht="21.75" customHeight="1" thickBot="1" x14ac:dyDescent="0.35">
      <c r="B41" s="474" t="s">
        <v>0</v>
      </c>
      <c r="C41" s="496" t="s">
        <v>46</v>
      </c>
      <c r="D41" s="559" t="s">
        <v>48</v>
      </c>
      <c r="E41" s="559" t="s">
        <v>54</v>
      </c>
      <c r="F41" s="498" t="s">
        <v>50</v>
      </c>
      <c r="G41" s="561" t="s">
        <v>44</v>
      </c>
      <c r="H41" s="562"/>
      <c r="I41" s="562"/>
      <c r="J41" s="562"/>
      <c r="K41" s="563"/>
      <c r="L41" s="561" t="s">
        <v>41</v>
      </c>
      <c r="M41" s="562"/>
      <c r="N41" s="562"/>
      <c r="O41" s="500" t="s">
        <v>62</v>
      </c>
      <c r="P41" s="566"/>
      <c r="Q41" s="566"/>
      <c r="R41" s="566"/>
      <c r="S41" s="567"/>
      <c r="T41" s="500" t="s">
        <v>63</v>
      </c>
      <c r="U41" s="567"/>
    </row>
    <row r="42" spans="1:21" ht="37.5" customHeight="1" thickBot="1" x14ac:dyDescent="0.3">
      <c r="B42" s="475"/>
      <c r="C42" s="497"/>
      <c r="D42" s="560"/>
      <c r="E42" s="560"/>
      <c r="F42" s="499"/>
      <c r="G42" s="173" t="s">
        <v>74</v>
      </c>
      <c r="H42" s="173" t="s">
        <v>4</v>
      </c>
      <c r="I42" s="173" t="s">
        <v>1</v>
      </c>
      <c r="J42" s="173" t="s">
        <v>75</v>
      </c>
      <c r="K42" s="173" t="s">
        <v>73</v>
      </c>
      <c r="L42" s="8" t="s">
        <v>24</v>
      </c>
      <c r="M42" s="173" t="s">
        <v>23</v>
      </c>
      <c r="N42" s="174" t="s">
        <v>3</v>
      </c>
      <c r="O42" s="501"/>
      <c r="P42" s="497"/>
      <c r="Q42" s="497"/>
      <c r="R42" s="497"/>
      <c r="S42" s="568"/>
      <c r="T42" s="569"/>
      <c r="U42" s="570"/>
    </row>
    <row r="43" spans="1:21" ht="16.5" thickBot="1" x14ac:dyDescent="0.3">
      <c r="A43" s="9"/>
      <c r="B43" s="10"/>
      <c r="C43" s="53">
        <f>+SUM(C44:C49)</f>
        <v>554</v>
      </c>
      <c r="D43" s="53">
        <f>+SUM(D44:D49)</f>
        <v>55</v>
      </c>
      <c r="E43" s="195">
        <f>+SUM(E44:E49)</f>
        <v>50</v>
      </c>
      <c r="F43" s="158">
        <f t="shared" ref="F43:F49" si="4">+E43/C43</f>
        <v>9.0252707581227443E-2</v>
      </c>
      <c r="G43" s="54">
        <f t="shared" ref="G43:N43" si="5">+SUM(G44:G49)</f>
        <v>48</v>
      </c>
      <c r="H43" s="54">
        <f t="shared" si="5"/>
        <v>3</v>
      </c>
      <c r="I43" s="54">
        <f t="shared" si="5"/>
        <v>0</v>
      </c>
      <c r="J43" s="54">
        <f t="shared" si="5"/>
        <v>2</v>
      </c>
      <c r="K43" s="54">
        <f t="shared" si="5"/>
        <v>2</v>
      </c>
      <c r="L43" s="181">
        <f t="shared" si="5"/>
        <v>55</v>
      </c>
      <c r="M43" s="54">
        <f t="shared" si="5"/>
        <v>55</v>
      </c>
      <c r="N43" s="54">
        <f t="shared" si="5"/>
        <v>0</v>
      </c>
      <c r="O43" s="116"/>
      <c r="P43" s="116"/>
      <c r="Q43" s="116"/>
      <c r="R43" s="116"/>
      <c r="S43" s="116"/>
      <c r="T43" s="501"/>
      <c r="U43" s="568"/>
    </row>
    <row r="44" spans="1:21" ht="15.75" x14ac:dyDescent="0.25">
      <c r="B44" s="80" t="s">
        <v>86</v>
      </c>
      <c r="C44" s="132">
        <v>67</v>
      </c>
      <c r="D44" s="254">
        <v>8</v>
      </c>
      <c r="E44" s="196">
        <f>+G44+J44</f>
        <v>8</v>
      </c>
      <c r="F44" s="152">
        <f t="shared" si="4"/>
        <v>0.11940298507462686</v>
      </c>
      <c r="G44" s="448">
        <v>8</v>
      </c>
      <c r="H44" s="258"/>
      <c r="I44" s="212"/>
      <c r="J44" s="259"/>
      <c r="K44" s="260"/>
      <c r="L44" s="178">
        <f>+M44+N44</f>
        <v>8</v>
      </c>
      <c r="M44" s="272">
        <v>8</v>
      </c>
      <c r="N44" s="273">
        <v>0</v>
      </c>
      <c r="O44" s="274"/>
      <c r="P44" s="233"/>
      <c r="Q44" s="233"/>
      <c r="R44" s="445"/>
      <c r="S44" s="445"/>
      <c r="T44" s="575"/>
      <c r="U44" s="576"/>
    </row>
    <row r="45" spans="1:21" ht="15.75" x14ac:dyDescent="0.25">
      <c r="B45" s="81" t="s">
        <v>87</v>
      </c>
      <c r="C45" s="133">
        <v>56</v>
      </c>
      <c r="D45" s="441">
        <v>47</v>
      </c>
      <c r="E45" s="197">
        <f t="shared" ref="E45:E49" si="6">+G45+J45</f>
        <v>42</v>
      </c>
      <c r="F45" s="151">
        <f t="shared" si="4"/>
        <v>0.75</v>
      </c>
      <c r="G45" s="286">
        <v>40</v>
      </c>
      <c r="H45" s="265">
        <v>3</v>
      </c>
      <c r="I45" s="265"/>
      <c r="J45" s="262">
        <v>2</v>
      </c>
      <c r="K45" s="262">
        <v>2</v>
      </c>
      <c r="L45" s="179">
        <f t="shared" ref="L45:L48" si="7">+M45+N45</f>
        <v>47</v>
      </c>
      <c r="M45" s="265">
        <v>47</v>
      </c>
      <c r="N45" s="286">
        <v>0</v>
      </c>
      <c r="O45" s="238"/>
      <c r="P45" s="238"/>
      <c r="Q45" s="238"/>
      <c r="R45" s="426"/>
      <c r="S45" s="426"/>
      <c r="T45" s="573"/>
      <c r="U45" s="574"/>
    </row>
    <row r="46" spans="1:21" ht="15.75" x14ac:dyDescent="0.25">
      <c r="B46" s="82" t="s">
        <v>88</v>
      </c>
      <c r="C46" s="134">
        <v>331</v>
      </c>
      <c r="D46" s="442"/>
      <c r="E46" s="197">
        <f t="shared" si="6"/>
        <v>0</v>
      </c>
      <c r="F46" s="151">
        <f t="shared" si="4"/>
        <v>0</v>
      </c>
      <c r="G46" s="286"/>
      <c r="H46" s="265"/>
      <c r="I46" s="265"/>
      <c r="J46" s="262"/>
      <c r="K46" s="262"/>
      <c r="L46" s="179">
        <f t="shared" si="7"/>
        <v>0</v>
      </c>
      <c r="M46" s="446"/>
      <c r="N46" s="447"/>
      <c r="O46" s="281"/>
      <c r="P46" s="281"/>
      <c r="Q46" s="426"/>
      <c r="R46" s="426"/>
      <c r="S46" s="426"/>
      <c r="T46" s="564"/>
      <c r="U46" s="565"/>
    </row>
    <row r="47" spans="1:21" ht="15.75" x14ac:dyDescent="0.25">
      <c r="B47" s="82" t="s">
        <v>89</v>
      </c>
      <c r="C47" s="133">
        <v>18</v>
      </c>
      <c r="D47" s="441"/>
      <c r="E47" s="197">
        <f t="shared" si="6"/>
        <v>0</v>
      </c>
      <c r="F47" s="151">
        <f t="shared" si="4"/>
        <v>0</v>
      </c>
      <c r="G47" s="286"/>
      <c r="H47" s="265"/>
      <c r="I47" s="265"/>
      <c r="J47" s="221"/>
      <c r="K47" s="221"/>
      <c r="L47" s="179">
        <f t="shared" si="7"/>
        <v>0</v>
      </c>
      <c r="M47" s="265"/>
      <c r="N47" s="286"/>
      <c r="O47" s="426"/>
      <c r="P47" s="426"/>
      <c r="Q47" s="426"/>
      <c r="R47" s="426"/>
      <c r="S47" s="426"/>
      <c r="T47" s="564"/>
      <c r="U47" s="565"/>
    </row>
    <row r="48" spans="1:21" ht="15.75" x14ac:dyDescent="0.25">
      <c r="B48" s="82" t="s">
        <v>90</v>
      </c>
      <c r="C48" s="133">
        <v>55</v>
      </c>
      <c r="D48" s="441"/>
      <c r="E48" s="197">
        <f t="shared" si="6"/>
        <v>0</v>
      </c>
      <c r="F48" s="151">
        <f t="shared" si="4"/>
        <v>0</v>
      </c>
      <c r="G48" s="265"/>
      <c r="H48" s="265"/>
      <c r="I48" s="265"/>
      <c r="J48" s="221"/>
      <c r="K48" s="221"/>
      <c r="L48" s="179">
        <f t="shared" si="7"/>
        <v>0</v>
      </c>
      <c r="M48" s="265"/>
      <c r="N48" s="265"/>
      <c r="O48" s="426"/>
      <c r="P48" s="426"/>
      <c r="Q48" s="426"/>
      <c r="R48" s="426"/>
      <c r="S48" s="426"/>
      <c r="T48" s="564"/>
      <c r="U48" s="565"/>
    </row>
    <row r="49" spans="2:21" ht="16.5" thickBot="1" x14ac:dyDescent="0.3">
      <c r="B49" s="83" t="s">
        <v>91</v>
      </c>
      <c r="C49" s="135">
        <v>27</v>
      </c>
      <c r="D49" s="443"/>
      <c r="E49" s="198">
        <f t="shared" si="6"/>
        <v>0</v>
      </c>
      <c r="F49" s="150">
        <f t="shared" si="4"/>
        <v>0</v>
      </c>
      <c r="G49" s="291"/>
      <c r="H49" s="270"/>
      <c r="I49" s="270"/>
      <c r="J49" s="444"/>
      <c r="K49" s="444"/>
      <c r="L49" s="180"/>
      <c r="M49" s="270"/>
      <c r="N49" s="291"/>
      <c r="O49" s="251"/>
      <c r="P49" s="251"/>
      <c r="Q49" s="251"/>
      <c r="R49" s="251"/>
      <c r="S49" s="251"/>
      <c r="T49" s="571"/>
      <c r="U49" s="572"/>
    </row>
    <row r="50" spans="2:21" x14ac:dyDescent="0.25">
      <c r="B50" s="23"/>
      <c r="C50" s="75"/>
      <c r="D50" s="21"/>
      <c r="E50" s="21"/>
      <c r="F50" s="21"/>
      <c r="G50" s="21"/>
      <c r="H50" s="21"/>
      <c r="I50" s="21"/>
      <c r="J50" s="21"/>
      <c r="K50" s="21"/>
      <c r="M50" s="19"/>
      <c r="N50" s="19"/>
      <c r="O50" s="19"/>
    </row>
    <row r="51" spans="2:21" ht="15.75" thickBot="1" x14ac:dyDescent="0.3">
      <c r="B51" s="23"/>
      <c r="C51" s="75"/>
      <c r="D51" s="21"/>
      <c r="E51" s="21"/>
      <c r="F51" s="21"/>
      <c r="G51" s="21"/>
      <c r="H51" s="21"/>
      <c r="I51" s="21"/>
      <c r="J51" s="21"/>
      <c r="K51" s="21"/>
      <c r="M51" s="19"/>
      <c r="N51" s="19"/>
      <c r="O51" s="19"/>
    </row>
    <row r="52" spans="2:21" hidden="1" x14ac:dyDescent="0.25">
      <c r="B52" s="23"/>
      <c r="C52" s="22"/>
      <c r="D52" s="21"/>
      <c r="E52" s="21"/>
      <c r="F52" s="21"/>
      <c r="G52" s="21"/>
      <c r="H52" s="21"/>
      <c r="I52" s="21"/>
      <c r="J52" s="21"/>
      <c r="K52" s="21"/>
      <c r="M52" s="19"/>
      <c r="N52" s="19"/>
      <c r="O52" s="19"/>
    </row>
    <row r="53" spans="2:21" hidden="1" x14ac:dyDescent="0.25">
      <c r="B53" s="23"/>
      <c r="C53" s="22"/>
      <c r="D53" s="21"/>
      <c r="E53" s="21"/>
      <c r="F53" s="21"/>
      <c r="G53" s="21"/>
      <c r="H53" s="21"/>
      <c r="I53" s="21"/>
      <c r="J53" s="21"/>
      <c r="K53" s="21"/>
      <c r="M53" s="19"/>
      <c r="N53" s="19"/>
      <c r="O53" s="19"/>
    </row>
    <row r="54" spans="2:21" hidden="1" x14ac:dyDescent="0.25">
      <c r="B54" s="23"/>
      <c r="C54" s="22"/>
      <c r="D54" s="21"/>
      <c r="E54" s="21"/>
      <c r="F54" s="21"/>
      <c r="G54" s="21"/>
      <c r="H54" s="21"/>
      <c r="I54" s="21"/>
      <c r="J54" s="21"/>
      <c r="K54" s="21"/>
      <c r="M54" s="19"/>
      <c r="N54" s="19"/>
      <c r="O54" s="19"/>
    </row>
    <row r="55" spans="2:21" hidden="1" x14ac:dyDescent="0.25">
      <c r="B55" s="23"/>
      <c r="C55" s="22"/>
      <c r="D55" s="21"/>
      <c r="E55" s="21"/>
      <c r="F55" s="21"/>
      <c r="G55" s="21"/>
      <c r="H55" s="21"/>
      <c r="I55" s="21"/>
      <c r="J55" s="21"/>
      <c r="K55" s="21"/>
      <c r="M55" s="19"/>
      <c r="N55" s="19"/>
      <c r="O55" s="19"/>
    </row>
    <row r="56" spans="2:21" hidden="1" x14ac:dyDescent="0.25">
      <c r="B56" s="23"/>
      <c r="C56" s="22"/>
      <c r="D56" s="21"/>
      <c r="E56" s="21"/>
      <c r="F56" s="21"/>
      <c r="G56" s="21"/>
      <c r="H56" s="21"/>
      <c r="I56" s="21"/>
      <c r="J56" s="21"/>
      <c r="K56" s="21"/>
      <c r="M56" s="19"/>
      <c r="N56" s="19"/>
      <c r="O56" s="19"/>
    </row>
    <row r="57" spans="2:21" hidden="1" x14ac:dyDescent="0.25">
      <c r="B57" s="23"/>
      <c r="C57" s="22"/>
      <c r="D57" s="21"/>
      <c r="E57" s="21"/>
      <c r="F57" s="21"/>
      <c r="G57" s="21"/>
      <c r="H57" s="21"/>
      <c r="I57" s="21"/>
      <c r="J57" s="21"/>
      <c r="K57" s="21"/>
      <c r="M57" s="19"/>
      <c r="N57" s="19"/>
      <c r="O57" s="19"/>
    </row>
    <row r="58" spans="2:21" hidden="1" x14ac:dyDescent="0.25">
      <c r="B58" s="23"/>
      <c r="C58" s="22"/>
      <c r="D58" s="21"/>
      <c r="E58" s="21"/>
      <c r="F58" s="21"/>
      <c r="G58" s="21"/>
      <c r="H58" s="21"/>
      <c r="I58" s="21"/>
      <c r="J58" s="21"/>
      <c r="K58" s="21"/>
      <c r="M58" s="19"/>
      <c r="N58" s="19"/>
      <c r="O58" s="19"/>
    </row>
    <row r="59" spans="2:21" hidden="1" x14ac:dyDescent="0.25">
      <c r="B59" s="23"/>
      <c r="C59" s="22"/>
      <c r="D59" s="21"/>
      <c r="E59" s="21"/>
      <c r="F59" s="21"/>
      <c r="G59" s="21"/>
      <c r="H59" s="21"/>
      <c r="I59" s="21"/>
      <c r="J59" s="21"/>
      <c r="K59" s="21"/>
      <c r="M59" s="19"/>
      <c r="N59" s="19"/>
      <c r="O59" s="19"/>
    </row>
    <row r="60" spans="2:21" hidden="1" x14ac:dyDescent="0.25">
      <c r="B60" s="23"/>
      <c r="C60" s="22"/>
      <c r="D60" s="21"/>
      <c r="E60" s="21"/>
      <c r="F60" s="21"/>
      <c r="G60" s="21"/>
      <c r="H60" s="21"/>
      <c r="I60" s="21"/>
      <c r="J60" s="21"/>
      <c r="K60" s="21"/>
      <c r="M60" s="19"/>
      <c r="N60" s="19"/>
      <c r="O60" s="19"/>
    </row>
    <row r="61" spans="2:21" hidden="1" x14ac:dyDescent="0.25">
      <c r="B61" s="23"/>
      <c r="C61" s="22"/>
      <c r="D61" s="21"/>
      <c r="E61" s="21"/>
      <c r="F61" s="21"/>
      <c r="G61" s="21"/>
      <c r="H61" s="21"/>
      <c r="I61" s="21"/>
      <c r="J61" s="21"/>
      <c r="K61" s="21"/>
      <c r="M61" s="19"/>
      <c r="N61" s="19"/>
      <c r="O61" s="19"/>
    </row>
    <row r="62" spans="2:21" hidden="1" x14ac:dyDescent="0.25">
      <c r="B62" s="23"/>
      <c r="C62" s="22"/>
      <c r="D62" s="21"/>
      <c r="E62" s="21"/>
      <c r="F62" s="21"/>
      <c r="G62" s="21"/>
      <c r="H62" s="21"/>
      <c r="I62" s="21"/>
      <c r="J62" s="21"/>
      <c r="K62" s="21"/>
      <c r="M62" s="19"/>
      <c r="N62" s="19"/>
      <c r="O62" s="19"/>
    </row>
    <row r="63" spans="2:21" hidden="1" x14ac:dyDescent="0.25">
      <c r="B63" s="23"/>
      <c r="C63" s="22"/>
      <c r="D63" s="21"/>
      <c r="E63" s="21"/>
      <c r="F63" s="21"/>
      <c r="G63" s="21"/>
      <c r="H63" s="21"/>
      <c r="I63" s="21"/>
      <c r="J63" s="21"/>
      <c r="K63" s="21"/>
      <c r="M63" s="19"/>
      <c r="N63" s="19"/>
      <c r="O63" s="19"/>
    </row>
    <row r="64" spans="2:21" hidden="1" x14ac:dyDescent="0.25">
      <c r="B64" s="23"/>
      <c r="C64" s="22"/>
      <c r="D64" s="21"/>
      <c r="E64" s="21"/>
      <c r="F64" s="21"/>
      <c r="G64" s="21"/>
      <c r="H64" s="21"/>
      <c r="I64" s="21"/>
      <c r="J64" s="21"/>
      <c r="K64" s="21"/>
      <c r="M64" s="19"/>
      <c r="N64" s="19"/>
      <c r="O64" s="19"/>
    </row>
    <row r="65" spans="2:19" hidden="1" x14ac:dyDescent="0.25">
      <c r="B65" s="23"/>
      <c r="C65" s="22"/>
      <c r="D65" s="21"/>
      <c r="E65" s="21"/>
      <c r="F65" s="21"/>
      <c r="G65" s="21"/>
      <c r="H65" s="21"/>
      <c r="I65" s="21"/>
      <c r="J65" s="21"/>
      <c r="K65" s="21"/>
      <c r="M65" s="19"/>
      <c r="N65" s="19"/>
      <c r="O65" s="19"/>
    </row>
    <row r="66" spans="2:19" hidden="1" x14ac:dyDescent="0.25">
      <c r="B66" s="23"/>
      <c r="C66" s="22"/>
      <c r="D66" s="21"/>
      <c r="E66" s="21"/>
      <c r="F66" s="21"/>
      <c r="G66" s="21"/>
      <c r="H66" s="21"/>
      <c r="I66" s="21"/>
      <c r="J66" s="21"/>
      <c r="K66" s="21"/>
      <c r="M66" s="19"/>
      <c r="N66" s="19"/>
      <c r="O66" s="19"/>
    </row>
    <row r="67" spans="2:19" hidden="1" x14ac:dyDescent="0.25">
      <c r="B67" s="23"/>
      <c r="C67" s="22"/>
      <c r="D67" s="21"/>
      <c r="E67" s="21"/>
      <c r="F67" s="21"/>
      <c r="G67" s="21"/>
      <c r="H67" s="21"/>
      <c r="I67" s="21"/>
      <c r="J67" s="21"/>
      <c r="K67" s="21"/>
      <c r="M67" s="19"/>
      <c r="N67" s="19"/>
      <c r="O67" s="19"/>
    </row>
    <row r="68" spans="2:19" hidden="1" x14ac:dyDescent="0.25">
      <c r="B68" s="23"/>
      <c r="C68" s="22"/>
      <c r="D68" s="21"/>
      <c r="E68" s="21"/>
      <c r="F68" s="21"/>
      <c r="G68" s="21"/>
      <c r="H68" s="21"/>
      <c r="I68" s="21"/>
      <c r="J68" s="21"/>
      <c r="K68" s="21"/>
      <c r="M68" s="19"/>
      <c r="N68" s="19"/>
      <c r="O68" s="19"/>
    </row>
    <row r="69" spans="2:19" ht="17.25" thickTop="1" thickBot="1" x14ac:dyDescent="0.3">
      <c r="G69" s="502" t="s">
        <v>45</v>
      </c>
      <c r="H69" s="494" t="s">
        <v>6</v>
      </c>
      <c r="I69" s="495"/>
      <c r="J69" s="482" t="s">
        <v>7</v>
      </c>
      <c r="K69" s="483"/>
      <c r="L69" s="482" t="s">
        <v>8</v>
      </c>
      <c r="M69" s="483"/>
      <c r="N69" s="482" t="s">
        <v>9</v>
      </c>
      <c r="O69" s="483"/>
      <c r="P69" s="482" t="s">
        <v>10</v>
      </c>
      <c r="Q69" s="483"/>
      <c r="R69" s="482" t="s">
        <v>11</v>
      </c>
      <c r="S69" s="483"/>
    </row>
    <row r="70" spans="2:19" ht="22.5" customHeight="1" thickBot="1" x14ac:dyDescent="0.3">
      <c r="G70" s="503"/>
      <c r="H70" s="11" t="s">
        <v>99</v>
      </c>
      <c r="I70" s="12" t="s">
        <v>100</v>
      </c>
      <c r="J70" s="17" t="s">
        <v>99</v>
      </c>
      <c r="K70" s="18" t="s">
        <v>100</v>
      </c>
      <c r="L70" s="17" t="s">
        <v>99</v>
      </c>
      <c r="M70" s="18" t="s">
        <v>100</v>
      </c>
      <c r="N70" s="17" t="s">
        <v>99</v>
      </c>
      <c r="O70" s="18" t="s">
        <v>100</v>
      </c>
      <c r="P70" s="17" t="s">
        <v>99</v>
      </c>
      <c r="Q70" s="18" t="s">
        <v>100</v>
      </c>
      <c r="R70" s="17" t="s">
        <v>99</v>
      </c>
      <c r="S70" s="18" t="s">
        <v>100</v>
      </c>
    </row>
    <row r="71" spans="2:19" ht="16.5" customHeight="1" thickTop="1" thickBot="1" x14ac:dyDescent="0.3">
      <c r="G71" s="13" t="s">
        <v>12</v>
      </c>
      <c r="H71" s="110">
        <f t="shared" ref="H71:I74" si="8">+J71+L71+N71+P71+R71</f>
        <v>346</v>
      </c>
      <c r="I71" s="110">
        <f t="shared" si="8"/>
        <v>55</v>
      </c>
      <c r="J71" s="59">
        <v>346</v>
      </c>
      <c r="K71" s="60">
        <v>55</v>
      </c>
      <c r="L71" s="59"/>
      <c r="M71" s="59"/>
      <c r="N71" s="59"/>
      <c r="O71" s="59"/>
      <c r="P71" s="59"/>
      <c r="Q71" s="59"/>
      <c r="R71" s="59"/>
      <c r="S71" s="119"/>
    </row>
    <row r="72" spans="2:19" ht="20.25" thickTop="1" thickBot="1" x14ac:dyDescent="0.3">
      <c r="G72" s="41" t="s">
        <v>32</v>
      </c>
      <c r="H72" s="118">
        <f t="shared" si="8"/>
        <v>0</v>
      </c>
      <c r="I72" s="118">
        <f t="shared" si="8"/>
        <v>0</v>
      </c>
      <c r="J72" s="59"/>
      <c r="K72" s="59"/>
      <c r="L72" s="59"/>
      <c r="M72" s="59"/>
      <c r="N72" s="59"/>
      <c r="O72" s="59"/>
      <c r="P72" s="59">
        <f t="shared" ref="P72" si="9">+P71-P73-P74</f>
        <v>0</v>
      </c>
      <c r="Q72" s="59"/>
      <c r="R72" s="59"/>
      <c r="S72" s="119"/>
    </row>
    <row r="73" spans="2:19" ht="20.25" thickTop="1" thickBot="1" x14ac:dyDescent="0.3">
      <c r="G73" s="40" t="s">
        <v>13</v>
      </c>
      <c r="H73" s="110">
        <f t="shared" si="8"/>
        <v>342</v>
      </c>
      <c r="I73" s="110">
        <f t="shared" si="8"/>
        <v>50</v>
      </c>
      <c r="J73" s="59">
        <v>342</v>
      </c>
      <c r="K73" s="60">
        <v>50</v>
      </c>
      <c r="L73" s="59"/>
      <c r="M73" s="59"/>
      <c r="N73" s="59"/>
      <c r="O73" s="59"/>
      <c r="P73" s="59"/>
      <c r="Q73" s="59"/>
      <c r="R73" s="59"/>
      <c r="S73" s="119"/>
    </row>
    <row r="74" spans="2:19" ht="20.25" thickTop="1" thickBot="1" x14ac:dyDescent="0.3">
      <c r="G74" s="14" t="s">
        <v>14</v>
      </c>
      <c r="H74" s="118">
        <f t="shared" si="8"/>
        <v>4</v>
      </c>
      <c r="I74" s="118">
        <f t="shared" si="8"/>
        <v>0</v>
      </c>
      <c r="J74" s="59">
        <v>4</v>
      </c>
      <c r="K74" s="60"/>
      <c r="L74" s="59"/>
      <c r="M74" s="59"/>
      <c r="N74" s="59"/>
      <c r="O74" s="59"/>
      <c r="P74" s="59"/>
      <c r="Q74" s="59"/>
      <c r="R74" s="59"/>
      <c r="S74" s="119"/>
    </row>
    <row r="75" spans="2:19" ht="20.25" thickTop="1" thickBot="1" x14ac:dyDescent="0.3">
      <c r="G75" s="96" t="s">
        <v>49</v>
      </c>
      <c r="H75" s="97">
        <f>+H73/H71</f>
        <v>0.98843930635838151</v>
      </c>
      <c r="I75" s="97">
        <f t="shared" ref="I75:S75" si="10">+I73/I71</f>
        <v>0.90909090909090906</v>
      </c>
      <c r="J75" s="97">
        <f t="shared" si="10"/>
        <v>0.98843930635838151</v>
      </c>
      <c r="K75" s="97">
        <f t="shared" si="10"/>
        <v>0.90909090909090906</v>
      </c>
      <c r="L75" s="97" t="e">
        <f t="shared" si="10"/>
        <v>#DIV/0!</v>
      </c>
      <c r="M75" s="97" t="e">
        <f t="shared" si="10"/>
        <v>#DIV/0!</v>
      </c>
      <c r="N75" s="97" t="e">
        <f t="shared" si="10"/>
        <v>#DIV/0!</v>
      </c>
      <c r="O75" s="97" t="e">
        <f t="shared" si="10"/>
        <v>#DIV/0!</v>
      </c>
      <c r="P75" s="97" t="e">
        <f t="shared" si="10"/>
        <v>#DIV/0!</v>
      </c>
      <c r="Q75" s="97" t="e">
        <f t="shared" si="10"/>
        <v>#DIV/0!</v>
      </c>
      <c r="R75" s="97" t="e">
        <f t="shared" si="10"/>
        <v>#DIV/0!</v>
      </c>
      <c r="S75" s="97" t="e">
        <f t="shared" si="10"/>
        <v>#DIV/0!</v>
      </c>
    </row>
    <row r="76" spans="2:19" ht="15.75" thickTop="1" x14ac:dyDescent="0.25"/>
    <row r="77" spans="2:19" ht="18.75" x14ac:dyDescent="0.25">
      <c r="B77" s="99"/>
      <c r="C77" s="100"/>
      <c r="D77" s="100"/>
      <c r="E77" s="100"/>
      <c r="F77" s="100"/>
      <c r="G77" s="100"/>
      <c r="H77" s="100"/>
      <c r="I77" s="100"/>
      <c r="J77" s="100"/>
      <c r="K77" s="16"/>
      <c r="L77" s="16"/>
      <c r="M77" s="16"/>
      <c r="N77" s="16"/>
    </row>
    <row r="78" spans="2:19" x14ac:dyDescent="0.25">
      <c r="B78" s="51"/>
      <c r="C78" s="52"/>
      <c r="D78" s="52"/>
      <c r="E78" s="52"/>
      <c r="F78" s="52"/>
      <c r="G78" s="52"/>
      <c r="H78" s="52"/>
      <c r="I78" s="52"/>
      <c r="J78" s="52"/>
    </row>
    <row r="79" spans="2:19" x14ac:dyDescent="0.25">
      <c r="B79" s="51"/>
      <c r="C79" s="52"/>
      <c r="D79" s="52"/>
      <c r="E79" s="52"/>
      <c r="F79" s="52"/>
      <c r="G79" s="52"/>
      <c r="H79" s="52"/>
      <c r="I79" s="52"/>
      <c r="J79" s="52"/>
    </row>
    <row r="80" spans="2:19" x14ac:dyDescent="0.25">
      <c r="B80" s="51"/>
      <c r="C80" s="52"/>
      <c r="D80" s="52"/>
      <c r="E80" s="52"/>
      <c r="F80" s="52"/>
      <c r="G80" s="52"/>
      <c r="H80" s="52"/>
      <c r="I80" s="52"/>
      <c r="J80" s="52"/>
    </row>
    <row r="81" spans="2:10" x14ac:dyDescent="0.25">
      <c r="B81" s="52"/>
      <c r="C81" s="51"/>
      <c r="D81" s="52"/>
      <c r="E81" s="52"/>
      <c r="F81" s="52"/>
      <c r="G81" s="52"/>
      <c r="H81" s="52"/>
      <c r="I81" s="52"/>
      <c r="J81" s="52"/>
    </row>
    <row r="82" spans="2:10" x14ac:dyDescent="0.25">
      <c r="B82" s="52"/>
      <c r="C82" s="42"/>
      <c r="D82" s="19"/>
      <c r="E82" s="19"/>
      <c r="F82" s="19"/>
      <c r="G82" s="52"/>
      <c r="H82" s="52"/>
      <c r="I82" s="52"/>
      <c r="J82" s="52"/>
    </row>
    <row r="83" spans="2:10" x14ac:dyDescent="0.25">
      <c r="B83" s="52"/>
      <c r="C83" s="42"/>
      <c r="D83" s="19"/>
      <c r="E83" s="19"/>
      <c r="F83" s="19"/>
      <c r="G83" s="52"/>
      <c r="H83" s="52"/>
      <c r="I83" s="52"/>
      <c r="J83" s="52"/>
    </row>
    <row r="84" spans="2:10" x14ac:dyDescent="0.25">
      <c r="B84" s="52"/>
      <c r="C84" s="42"/>
      <c r="D84" s="19" t="s">
        <v>51</v>
      </c>
      <c r="E84" s="19" t="s">
        <v>52</v>
      </c>
      <c r="F84" s="19"/>
      <c r="G84" s="52"/>
      <c r="H84" s="52"/>
      <c r="I84" s="52"/>
      <c r="J84" s="52"/>
    </row>
    <row r="85" spans="2:10" x14ac:dyDescent="0.25">
      <c r="B85" s="52"/>
      <c r="C85" s="42" t="str">
        <f>+G71</f>
        <v>Programado</v>
      </c>
      <c r="D85" s="19">
        <f>+H71</f>
        <v>346</v>
      </c>
      <c r="E85" s="19">
        <f>+I71</f>
        <v>55</v>
      </c>
      <c r="F85" s="19"/>
      <c r="G85" s="52"/>
      <c r="H85" s="52"/>
      <c r="I85" s="52"/>
      <c r="J85" s="52"/>
    </row>
    <row r="86" spans="2:10" x14ac:dyDescent="0.25">
      <c r="B86" s="52"/>
      <c r="C86" s="42" t="str">
        <f>+G73</f>
        <v>Ejecutado</v>
      </c>
      <c r="D86" s="19">
        <f>+H73</f>
        <v>342</v>
      </c>
      <c r="E86" s="19">
        <f>+I73</f>
        <v>50</v>
      </c>
      <c r="F86" s="19"/>
      <c r="G86" s="52"/>
      <c r="H86" s="52"/>
      <c r="I86" s="52"/>
      <c r="J86" s="52"/>
    </row>
    <row r="87" spans="2:10" x14ac:dyDescent="0.25">
      <c r="B87" s="52"/>
      <c r="C87" s="42"/>
      <c r="D87" s="19"/>
      <c r="E87" s="19"/>
      <c r="F87" s="19"/>
      <c r="G87" s="52"/>
      <c r="H87" s="52"/>
      <c r="I87" s="52"/>
      <c r="J87" s="52"/>
    </row>
    <row r="88" spans="2:10" x14ac:dyDescent="0.25">
      <c r="B88" s="52"/>
      <c r="C88" s="51"/>
      <c r="D88" s="52"/>
      <c r="E88" s="52"/>
      <c r="F88" s="52"/>
      <c r="G88" s="52"/>
      <c r="H88" s="52"/>
      <c r="I88" s="52"/>
      <c r="J88" s="52"/>
    </row>
    <row r="89" spans="2:10" x14ac:dyDescent="0.25">
      <c r="B89" s="52"/>
      <c r="C89" s="51"/>
      <c r="D89" s="52"/>
      <c r="E89" s="52"/>
      <c r="F89" s="52"/>
      <c r="G89" s="52"/>
      <c r="H89" s="52"/>
      <c r="I89" s="52"/>
      <c r="J89" s="52"/>
    </row>
    <row r="90" spans="2:10" x14ac:dyDescent="0.25">
      <c r="B90" s="52"/>
      <c r="C90" s="51"/>
      <c r="D90" s="52"/>
      <c r="E90" s="52"/>
      <c r="F90" s="52"/>
      <c r="G90" s="52"/>
      <c r="H90" s="52"/>
      <c r="I90" s="52"/>
      <c r="J90" s="52"/>
    </row>
    <row r="91" spans="2:10" x14ac:dyDescent="0.25">
      <c r="B91" s="52"/>
      <c r="C91" s="51"/>
      <c r="D91" s="52"/>
      <c r="E91" s="52"/>
      <c r="F91" s="52"/>
      <c r="G91" s="52"/>
      <c r="H91" s="52"/>
      <c r="I91" s="52"/>
      <c r="J91" s="52"/>
    </row>
    <row r="92" spans="2:10" x14ac:dyDescent="0.25">
      <c r="B92" s="52"/>
      <c r="C92" s="51"/>
      <c r="D92" s="52"/>
      <c r="E92" s="52"/>
      <c r="F92" s="52"/>
      <c r="G92" s="52"/>
      <c r="H92" s="52"/>
      <c r="I92" s="52"/>
      <c r="J92" s="52"/>
    </row>
    <row r="93" spans="2:10" x14ac:dyDescent="0.25">
      <c r="B93" s="52"/>
      <c r="C93" s="51"/>
      <c r="D93" s="52"/>
      <c r="E93" s="52"/>
      <c r="F93" s="52"/>
      <c r="G93" s="52"/>
      <c r="H93" s="52"/>
      <c r="I93" s="52"/>
      <c r="J93" s="52"/>
    </row>
    <row r="94" spans="2:10" x14ac:dyDescent="0.25">
      <c r="B94" s="52"/>
      <c r="C94" s="51"/>
      <c r="D94" s="52"/>
      <c r="E94" s="52"/>
      <c r="F94" s="52"/>
      <c r="G94" s="52"/>
      <c r="H94" s="52"/>
      <c r="I94" s="52"/>
      <c r="J94" s="52"/>
    </row>
    <row r="95" spans="2:10" x14ac:dyDescent="0.25">
      <c r="B95" s="52"/>
      <c r="C95" s="51"/>
      <c r="D95" s="52"/>
      <c r="E95" s="52"/>
      <c r="F95" s="52"/>
      <c r="G95" s="52"/>
      <c r="H95" s="52"/>
      <c r="I95" s="52"/>
      <c r="J95" s="52"/>
    </row>
    <row r="96" spans="2:10" x14ac:dyDescent="0.25">
      <c r="B96" s="52"/>
      <c r="C96" s="51"/>
      <c r="D96" s="52"/>
      <c r="E96" s="52"/>
      <c r="F96" s="52"/>
      <c r="G96" s="52"/>
      <c r="H96" s="52"/>
      <c r="I96" s="52"/>
      <c r="J96" s="52"/>
    </row>
    <row r="97" spans="2:10" x14ac:dyDescent="0.25">
      <c r="B97" s="52"/>
      <c r="C97" s="51"/>
      <c r="D97" s="52"/>
      <c r="E97" s="52"/>
      <c r="F97" s="52"/>
      <c r="G97" s="52"/>
      <c r="H97" s="52"/>
      <c r="I97" s="52"/>
      <c r="J97" s="52"/>
    </row>
    <row r="98" spans="2:10" x14ac:dyDescent="0.25">
      <c r="B98" s="52"/>
      <c r="C98" s="51"/>
      <c r="D98" s="52"/>
      <c r="E98" s="52"/>
      <c r="F98" s="52"/>
      <c r="G98" s="52"/>
      <c r="H98" s="52"/>
      <c r="I98" s="52"/>
      <c r="J98" s="52"/>
    </row>
    <row r="99" spans="2:10" x14ac:dyDescent="0.25">
      <c r="B99" s="52"/>
      <c r="C99" s="51"/>
      <c r="D99" s="52"/>
      <c r="E99" s="52"/>
      <c r="F99" s="52"/>
      <c r="G99" s="52"/>
      <c r="H99" s="52"/>
      <c r="I99" s="52"/>
      <c r="J99" s="52"/>
    </row>
    <row r="100" spans="2:10" x14ac:dyDescent="0.25">
      <c r="B100" s="52"/>
      <c r="C100" s="51"/>
      <c r="D100" s="52"/>
      <c r="E100" s="52"/>
      <c r="F100" s="52"/>
      <c r="G100" s="52"/>
      <c r="H100" s="52"/>
      <c r="I100" s="52"/>
      <c r="J100" s="52"/>
    </row>
    <row r="101" spans="2:10" x14ac:dyDescent="0.25">
      <c r="B101" s="52"/>
      <c r="C101" s="51"/>
      <c r="D101" s="52"/>
      <c r="E101" s="52"/>
      <c r="F101" s="52"/>
      <c r="G101" s="52"/>
      <c r="H101" s="52"/>
      <c r="I101" s="52"/>
      <c r="J101" s="52"/>
    </row>
    <row r="102" spans="2:10" x14ac:dyDescent="0.25">
      <c r="B102" s="52"/>
      <c r="C102" s="51"/>
      <c r="D102" s="52"/>
      <c r="E102" s="52"/>
      <c r="F102" s="52"/>
      <c r="G102" s="52"/>
      <c r="H102" s="52"/>
      <c r="I102" s="52"/>
      <c r="J102" s="52"/>
    </row>
    <row r="103" spans="2:10" x14ac:dyDescent="0.25">
      <c r="B103" s="51"/>
      <c r="C103" s="52"/>
      <c r="D103" s="52"/>
      <c r="E103" s="52"/>
    </row>
    <row r="104" spans="2:10" x14ac:dyDescent="0.25">
      <c r="B104" s="51"/>
      <c r="C104" s="52"/>
      <c r="D104" s="52"/>
      <c r="E104" s="52"/>
    </row>
    <row r="105" spans="2:10" x14ac:dyDescent="0.25">
      <c r="B105" s="51"/>
      <c r="C105" s="52"/>
      <c r="D105" s="52"/>
      <c r="E105" s="52"/>
    </row>
    <row r="106" spans="2:10" x14ac:dyDescent="0.25">
      <c r="B106" s="51"/>
      <c r="C106" s="52"/>
      <c r="D106" s="52"/>
      <c r="E106" s="52"/>
    </row>
    <row r="107" spans="2:10" x14ac:dyDescent="0.25">
      <c r="B107" s="51"/>
      <c r="C107" s="52"/>
      <c r="D107" s="52"/>
      <c r="E107" s="52"/>
    </row>
    <row r="108" spans="2:10" x14ac:dyDescent="0.25">
      <c r="B108" s="51"/>
      <c r="C108" s="52"/>
      <c r="D108" s="52"/>
      <c r="E108" s="52"/>
    </row>
    <row r="109" spans="2:10" x14ac:dyDescent="0.25">
      <c r="B109" s="51"/>
      <c r="C109" s="52"/>
      <c r="D109" s="52"/>
      <c r="E109" s="52"/>
    </row>
    <row r="110" spans="2:10" x14ac:dyDescent="0.25">
      <c r="B110" s="51"/>
      <c r="C110" s="52"/>
      <c r="D110" s="52"/>
      <c r="E110" s="52"/>
    </row>
    <row r="111" spans="2:10" x14ac:dyDescent="0.25">
      <c r="B111" s="51"/>
      <c r="C111" s="52"/>
      <c r="D111" s="52"/>
      <c r="E111" s="52"/>
    </row>
    <row r="112" spans="2:10" x14ac:dyDescent="0.25">
      <c r="B112" s="51"/>
      <c r="C112" s="52"/>
      <c r="D112" s="52"/>
      <c r="E112" s="52"/>
    </row>
  </sheetData>
  <mergeCells count="33">
    <mergeCell ref="P69:Q69"/>
    <mergeCell ref="R69:S69"/>
    <mergeCell ref="P9:T10"/>
    <mergeCell ref="L41:N41"/>
    <mergeCell ref="T44:U44"/>
    <mergeCell ref="T47:U47"/>
    <mergeCell ref="T48:U48"/>
    <mergeCell ref="G69:G70"/>
    <mergeCell ref="H69:I69"/>
    <mergeCell ref="J69:K69"/>
    <mergeCell ref="L69:M69"/>
    <mergeCell ref="N69:O69"/>
    <mergeCell ref="B41:B42"/>
    <mergeCell ref="T49:U49"/>
    <mergeCell ref="E9:E10"/>
    <mergeCell ref="F9:F10"/>
    <mergeCell ref="T45:U45"/>
    <mergeCell ref="C41:C42"/>
    <mergeCell ref="T46:U46"/>
    <mergeCell ref="B8:W8"/>
    <mergeCell ref="M9:O9"/>
    <mergeCell ref="G9:L9"/>
    <mergeCell ref="E41:E42"/>
    <mergeCell ref="F41:F42"/>
    <mergeCell ref="G41:K41"/>
    <mergeCell ref="D41:D42"/>
    <mergeCell ref="C9:C10"/>
    <mergeCell ref="B40:U40"/>
    <mergeCell ref="O41:S42"/>
    <mergeCell ref="T41:U43"/>
    <mergeCell ref="U9:W11"/>
    <mergeCell ref="B9:B10"/>
    <mergeCell ref="D9:D10"/>
  </mergeCells>
  <dataValidations count="1">
    <dataValidation type="list" allowBlank="1" showInputMessage="1" showErrorMessage="1" sqref="D1" xr:uid="{00000000-0002-0000-0400-000000000000}">
      <formula1>$E$1:$E$5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  <ignoredErrors>
    <ignoredError sqref="F11 F4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CONSOLIDADO</vt:lpstr>
      <vt:lpstr>ADC CAMPO</vt:lpstr>
      <vt:lpstr>LITORAL</vt:lpstr>
      <vt:lpstr>CENTRO</vt:lpstr>
      <vt:lpstr>SUR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rchaves</dc:creator>
  <cp:lastModifiedBy>home</cp:lastModifiedBy>
  <cp:lastPrinted>2016-10-07T19:41:33Z</cp:lastPrinted>
  <dcterms:created xsi:type="dcterms:W3CDTF">2012-11-09T20:49:25Z</dcterms:created>
  <dcterms:modified xsi:type="dcterms:W3CDTF">2022-10-04T18:23:35Z</dcterms:modified>
</cp:coreProperties>
</file>